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/>
  </bookViews>
  <sheets>
    <sheet name="1.Założenia" sheetId="1" r:id="rId1"/>
    <sheet name="2a.Obliczenia" sheetId="2" r:id="rId2"/>
    <sheet name="3. Wyniki" sheetId="3" r:id="rId3"/>
    <sheet name="4. Zysk operacyjny" sheetId="4" r:id="rId4"/>
    <sheet name="5. Trwałość finansowa " sheetId="5" r:id="rId5"/>
    <sheet name="6.Analizy pomocnicz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Regression_Out">#REF!</definedName>
    <definedName name="_Regression_X">#REF!</definedName>
    <definedName name="_Regression_Y">#REF!</definedName>
    <definedName name="a">'[1]Loan Schedule USD'!$B$5</definedName>
    <definedName name="aaa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'[2]krosno -&gt; grupę, amortyzację'!$M$2:$M$16384</definedName>
    <definedName name="as">#REF!</definedName>
    <definedName name="base">#REF!</definedName>
    <definedName name="BE_ec_tar">#REF!</definedName>
    <definedName name="BE_tariff">#REF!</definedName>
    <definedName name="CF_other">#REF!</definedName>
    <definedName name="Commitment_fee">'[3]Loan Schedule1'!$B$8</definedName>
    <definedName name="conn">#REF!</definedName>
    <definedName name="coverage">#REF!</definedName>
    <definedName name="coverage2005">#REF!</definedName>
    <definedName name="Cykl_p_acenia_zobowi_zań_w_dniach">[4]FO1NOWE!G:G,[4]FO1NOWE!$B$90:$AZ$90,[4]FO1NOWE!$B$92:$AZ$92,[4]FO1NOWE!$B$94:$AZ$94</definedName>
    <definedName name="Cykl_ści_gania_nale_ności_w_dniach">[4]FO1NOWE!G:G,[4]FO1NOWE!$B$90:$AZ$90,[4]FO1NOWE!$B$92:$AZ$92</definedName>
    <definedName name="Cykl_zapasów__w_dniach">[4]FO1NOWE!G:G,[4]FO1NOWE!$B$90:$AZ$90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[5]Jaroszow1!#REF!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[5]Jaroszow1!#REF!</definedName>
    <definedName name="KAPITA_Y_W_ASNE">[4]FO1NOWE!$B$60,[4]FO1NOWE!$B$60:$AZ$60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[6]Koszty!$A$1:$J$253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[5]Jaroszow1!#REF!</definedName>
    <definedName name="loan2">[5]Jaroszow1!#REF!</definedName>
    <definedName name="loan3">[5]Jaroszow1!#REF!</definedName>
    <definedName name="Macro1">#REF!</definedName>
    <definedName name="Makro1">#REF!</definedName>
    <definedName name="makrowojtek">#REF!</definedName>
    <definedName name="mj_2">#REF!</definedName>
    <definedName name="obszar">#REF!</definedName>
    <definedName name="Oprocentowanie2">[7]koszty!#REF!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[7]Założenia!#REF!</definedName>
    <definedName name="qq">#REF!</definedName>
    <definedName name="qqqqq">#REF!</definedName>
    <definedName name="rat">[7]Założenia!#REF!</definedName>
    <definedName name="regx2">#REF!</definedName>
    <definedName name="Rentowność_dzia_alności_podstawowej">[4]FO1NOWE!$B$104:$AZ$104,[4]FO1NOWE!$B$105:$AZ$105</definedName>
    <definedName name="repay1">[5]Jaroszow1!#REF!</definedName>
    <definedName name="repay2">[5]Jaroszow1!#REF!</definedName>
    <definedName name="repay3">[5]Jaroszow1!#REF!</definedName>
    <definedName name="REVENUES">#REF!</definedName>
    <definedName name="RGK">'[2]krosno -&gt; grupę, amortyzację'!$J$2:$J$16384</definedName>
    <definedName name="rofa">[5]Jaroszow1!#REF!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TAB.4">#REF!</definedName>
    <definedName name="tax">[5]Jaroszow1!#REF!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wariant">[8]wariant!$B$3</definedName>
    <definedName name="Wskaźnik_bie__cej_p_ynności">[4]FO1NOWE!$B$85,[4]FO1NOWE!$B$85:$AZ$85</definedName>
    <definedName name="Wskaźnik_p_ynności_szybki">[4]FO1NOWE!$B$85,[4]FO1NOWE!$B$85:$AZ$85,[4]FO1NOWE!$B$86:$AZ$86</definedName>
    <definedName name="www">#REF!</definedName>
    <definedName name="wwww">#REF!</definedName>
    <definedName name="wwwwww">#REF!</definedName>
    <definedName name="xxx">#REF!</definedName>
    <definedName name="year2000">#REF!</definedName>
    <definedName name="year2005">#REF!</definedName>
    <definedName name="years">#REF!</definedName>
    <definedName name="zaciąganie_kredytu">#REF!</definedName>
    <definedName name="zaciąganie_kredytu_w">#REF!</definedName>
    <definedName name="zaciąganie_kredytu_w2">#REF!</definedName>
    <definedName name="Zobowi_zania_biezace__F_01_dz.3_poz_04">[4]FO1NOWE!$B$53:$AZ$53,[4]FO1NOWE!$B$55:$AZ$55</definedName>
    <definedName name="Zobowi_zania_d_ugoterminowe__F_01_dz3_poz_01">[4]FO1NOWE!$B$53:$AZ$53,[4]FO1NOWE!$B$55:$AZ$55,[4]FO1NOWE!$B$53</definedName>
  </definedNames>
  <calcPr calcId="145621"/>
</workbook>
</file>

<file path=xl/calcChain.xml><?xml version="1.0" encoding="utf-8"?>
<calcChain xmlns="http://schemas.openxmlformats.org/spreadsheetml/2006/main">
  <c r="AE27" i="3" l="1"/>
  <c r="AE26" i="3" s="1"/>
  <c r="AE28" i="3"/>
  <c r="AE29" i="3"/>
  <c r="AE30" i="3"/>
  <c r="AE31" i="3"/>
  <c r="AE32" i="3"/>
  <c r="AE33" i="3"/>
  <c r="AE34" i="3"/>
  <c r="AE38" i="3"/>
  <c r="AE37" i="3" s="1"/>
  <c r="AE39" i="3"/>
  <c r="AE50" i="3" s="1"/>
  <c r="AE40" i="3"/>
  <c r="AE51" i="3" s="1"/>
  <c r="AE41" i="3"/>
  <c r="AE52" i="3" s="1"/>
  <c r="AE42" i="3"/>
  <c r="AE53" i="3" s="1"/>
  <c r="AE43" i="3"/>
  <c r="AE44" i="3"/>
  <c r="AE45" i="3"/>
  <c r="AE56" i="3" s="1"/>
  <c r="AE47" i="3"/>
  <c r="AE49" i="3"/>
  <c r="AE54" i="3"/>
  <c r="AE55" i="3"/>
  <c r="AE16" i="3"/>
  <c r="AE13" i="3"/>
  <c r="AE10" i="3"/>
  <c r="AE9" i="3"/>
  <c r="AB332" i="2"/>
  <c r="AB331" i="2"/>
  <c r="AB333" i="2" s="1"/>
  <c r="AB330" i="2"/>
  <c r="AC317" i="2"/>
  <c r="AI305" i="2"/>
  <c r="AI302" i="2"/>
  <c r="AI301" i="2"/>
  <c r="AI298" i="2"/>
  <c r="AI303" i="2" s="1"/>
  <c r="AI296" i="2"/>
  <c r="AI295" i="2"/>
  <c r="AI294" i="2"/>
  <c r="AI290" i="2"/>
  <c r="AI289" i="2"/>
  <c r="AI288" i="2"/>
  <c r="AI287" i="2"/>
  <c r="AI286" i="2"/>
  <c r="AI285" i="2"/>
  <c r="AI284" i="2"/>
  <c r="AI283" i="2"/>
  <c r="AI278" i="2"/>
  <c r="AI273" i="2"/>
  <c r="AI272" i="2"/>
  <c r="AI270" i="2"/>
  <c r="AI271" i="2" s="1"/>
  <c r="AI267" i="2"/>
  <c r="AI266" i="2"/>
  <c r="AI265" i="2"/>
  <c r="AI263" i="2"/>
  <c r="AI261" i="2"/>
  <c r="AI260" i="2"/>
  <c r="AI259" i="2"/>
  <c r="AI258" i="2"/>
  <c r="AI257" i="2"/>
  <c r="AI256" i="2"/>
  <c r="AI255" i="2"/>
  <c r="AI254" i="2"/>
  <c r="AI253" i="2"/>
  <c r="AI249" i="2"/>
  <c r="AI245" i="2"/>
  <c r="AI244" i="2"/>
  <c r="AI243" i="2"/>
  <c r="AI246" i="2" s="1"/>
  <c r="AI242" i="2"/>
  <c r="AI241" i="2"/>
  <c r="AI240" i="2"/>
  <c r="AI238" i="2"/>
  <c r="AI237" i="2"/>
  <c r="AI236" i="2"/>
  <c r="AI234" i="2"/>
  <c r="AI233" i="2"/>
  <c r="AI232" i="2"/>
  <c r="AI231" i="2"/>
  <c r="AI230" i="2"/>
  <c r="AI229" i="2"/>
  <c r="AI223" i="2" s="1"/>
  <c r="AI228" i="2"/>
  <c r="AI227" i="2"/>
  <c r="AI226" i="2"/>
  <c r="AI225" i="2"/>
  <c r="AI224" i="2"/>
  <c r="AI222" i="2"/>
  <c r="AI220" i="2"/>
  <c r="AI216" i="2"/>
  <c r="AI215" i="2"/>
  <c r="AI213" i="2"/>
  <c r="AI211" i="2"/>
  <c r="AI210" i="2"/>
  <c r="AI208" i="2"/>
  <c r="AI204" i="2"/>
  <c r="AI203" i="2"/>
  <c r="AI199" i="2"/>
  <c r="AI198" i="2"/>
  <c r="AI197" i="2"/>
  <c r="AI200" i="2" s="1"/>
  <c r="AI196" i="2"/>
  <c r="AI195" i="2"/>
  <c r="AI194" i="2"/>
  <c r="AI193" i="2"/>
  <c r="AI192" i="2"/>
  <c r="AI191" i="2"/>
  <c r="AI189" i="2"/>
  <c r="AI188" i="2"/>
  <c r="AI187" i="2"/>
  <c r="AI186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59" i="2"/>
  <c r="AI161" i="2" s="1"/>
  <c r="AI158" i="2"/>
  <c r="AI157" i="2"/>
  <c r="AI144" i="2"/>
  <c r="AI153" i="2" s="1"/>
  <c r="AI138" i="2"/>
  <c r="AI147" i="2" s="1"/>
  <c r="AI136" i="2"/>
  <c r="AI145" i="2" s="1"/>
  <c r="AI154" i="2" s="1"/>
  <c r="AI135" i="2"/>
  <c r="AI134" i="2"/>
  <c r="AI143" i="2" s="1"/>
  <c r="AI152" i="2" s="1"/>
  <c r="AI133" i="2"/>
  <c r="AI142" i="2" s="1"/>
  <c r="AI151" i="2" s="1"/>
  <c r="AI132" i="2"/>
  <c r="AI141" i="2" s="1"/>
  <c r="AI150" i="2" s="1"/>
  <c r="AI131" i="2"/>
  <c r="AI140" i="2" s="1"/>
  <c r="AI149" i="2" s="1"/>
  <c r="AI130" i="2"/>
  <c r="AI128" i="2" s="1"/>
  <c r="AI129" i="2"/>
  <c r="AI127" i="2"/>
  <c r="AI99" i="2"/>
  <c r="AI93" i="2"/>
  <c r="AI90" i="2" s="1"/>
  <c r="AI107" i="2"/>
  <c r="AI113" i="2"/>
  <c r="AI121" i="2"/>
  <c r="AI120" i="2"/>
  <c r="AI119" i="2"/>
  <c r="AI118" i="2"/>
  <c r="AI117" i="2"/>
  <c r="AI116" i="2"/>
  <c r="AI114" i="2" s="1"/>
  <c r="AI115" i="2"/>
  <c r="G27" i="2"/>
  <c r="F22" i="2"/>
  <c r="X331" i="2" l="1"/>
  <c r="AE48" i="3"/>
  <c r="AI163" i="2"/>
  <c r="AI162" i="2" s="1"/>
  <c r="AI160" i="2"/>
  <c r="AI139" i="2"/>
  <c r="AI148" i="2" s="1"/>
  <c r="AI146" i="2" s="1"/>
  <c r="G148" i="1"/>
  <c r="I148" i="1" s="1"/>
  <c r="K148" i="1" s="1"/>
  <c r="L35" i="2"/>
  <c r="J118" i="2"/>
  <c r="J116" i="2"/>
  <c r="J115" i="2"/>
  <c r="J71" i="1"/>
  <c r="J73" i="1"/>
  <c r="B73" i="1"/>
  <c r="J76" i="1"/>
  <c r="J85" i="1"/>
  <c r="B80" i="1"/>
  <c r="K118" i="2"/>
  <c r="AI137" i="2" l="1"/>
  <c r="J90" i="2"/>
  <c r="H21" i="2"/>
  <c r="F28" i="2"/>
  <c r="G28" i="2"/>
  <c r="G68" i="2"/>
  <c r="G73" i="2" s="1"/>
  <c r="G78" i="2" s="1"/>
  <c r="G75" i="2"/>
  <c r="G19" i="2"/>
  <c r="G26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C330" i="2"/>
  <c r="D144" i="1"/>
  <c r="H144" i="1"/>
  <c r="J144" i="1"/>
  <c r="N144" i="1"/>
  <c r="G145" i="1"/>
  <c r="G144" i="1" s="1"/>
  <c r="C97" i="3"/>
  <c r="S95" i="3" s="1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G83" i="3"/>
  <c r="S85" i="3"/>
  <c r="T85" i="3"/>
  <c r="U85" i="3"/>
  <c r="V85" i="3"/>
  <c r="W85" i="3"/>
  <c r="X85" i="3"/>
  <c r="Y85" i="3"/>
  <c r="Z85" i="3"/>
  <c r="AA85" i="3"/>
  <c r="AB85" i="3"/>
  <c r="AC85" i="3"/>
  <c r="AD85" i="3"/>
  <c r="C86" i="3"/>
  <c r="L89" i="3"/>
  <c r="K89" i="3"/>
  <c r="J89" i="3"/>
  <c r="I89" i="3"/>
  <c r="H89" i="3"/>
  <c r="G89" i="3"/>
  <c r="F89" i="3"/>
  <c r="E89" i="3"/>
  <c r="D89" i="3"/>
  <c r="C89" i="3"/>
  <c r="L86" i="3"/>
  <c r="K86" i="3"/>
  <c r="J86" i="3"/>
  <c r="I86" i="3"/>
  <c r="H86" i="3"/>
  <c r="G86" i="3"/>
  <c r="F86" i="3"/>
  <c r="E86" i="3"/>
  <c r="D86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C74" i="3"/>
  <c r="W72" i="3" s="1"/>
  <c r="G200" i="1"/>
  <c r="G203" i="1" s="1"/>
  <c r="G206" i="1" s="1"/>
  <c r="G208" i="1" s="1"/>
  <c r="G211" i="1" s="1"/>
  <c r="G136" i="2"/>
  <c r="H136" i="2" s="1"/>
  <c r="I136" i="2" s="1"/>
  <c r="J136" i="2" s="1"/>
  <c r="K136" i="2" s="1"/>
  <c r="L136" i="2" s="1"/>
  <c r="M136" i="2" s="1"/>
  <c r="N136" i="2" s="1"/>
  <c r="O136" i="2" s="1"/>
  <c r="P136" i="2" s="1"/>
  <c r="Q136" i="2" s="1"/>
  <c r="R136" i="2" s="1"/>
  <c r="S136" i="2" s="1"/>
  <c r="T136" i="2" s="1"/>
  <c r="U136" i="2" s="1"/>
  <c r="V136" i="2" s="1"/>
  <c r="W136" i="2" s="1"/>
  <c r="X136" i="2" s="1"/>
  <c r="Y136" i="2" s="1"/>
  <c r="Z136" i="2" s="1"/>
  <c r="AA136" i="2" s="1"/>
  <c r="AB136" i="2" s="1"/>
  <c r="AC136" i="2" s="1"/>
  <c r="AD136" i="2" s="1"/>
  <c r="AE136" i="2" s="1"/>
  <c r="AF136" i="2" s="1"/>
  <c r="AG136" i="2" s="1"/>
  <c r="AH136" i="2" s="1"/>
  <c r="AH145" i="2" s="1"/>
  <c r="AH154" i="2" s="1"/>
  <c r="F136" i="2"/>
  <c r="F145" i="2" s="1"/>
  <c r="F154" i="2" s="1"/>
  <c r="E136" i="2"/>
  <c r="E145" i="2" s="1"/>
  <c r="E154" i="2" s="1"/>
  <c r="D136" i="2"/>
  <c r="D145" i="2" s="1"/>
  <c r="D154" i="2" s="1"/>
  <c r="L206" i="1"/>
  <c r="L199" i="1" s="1"/>
  <c r="K206" i="1"/>
  <c r="K199" i="1" s="1"/>
  <c r="J206" i="1"/>
  <c r="J199" i="1" s="1"/>
  <c r="I206" i="1"/>
  <c r="I199" i="1" s="1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V101" i="5"/>
  <c r="V110" i="5" s="1"/>
  <c r="U101" i="5"/>
  <c r="U110" i="5" s="1"/>
  <c r="T101" i="5"/>
  <c r="T110" i="5" s="1"/>
  <c r="S101" i="5"/>
  <c r="S110" i="5" s="1"/>
  <c r="R101" i="5"/>
  <c r="R110" i="5" s="1"/>
  <c r="Q101" i="5"/>
  <c r="Q110" i="5" s="1"/>
  <c r="P101" i="5"/>
  <c r="P110" i="5" s="1"/>
  <c r="O101" i="5"/>
  <c r="O110" i="5" s="1"/>
  <c r="N101" i="5"/>
  <c r="N110" i="5" s="1"/>
  <c r="M101" i="5"/>
  <c r="M110" i="5" s="1"/>
  <c r="L101" i="5"/>
  <c r="L110" i="5" s="1"/>
  <c r="K101" i="5"/>
  <c r="K110" i="5" s="1"/>
  <c r="J101" i="5"/>
  <c r="J110" i="5" s="1"/>
  <c r="I101" i="5"/>
  <c r="I110" i="5" s="1"/>
  <c r="H101" i="5"/>
  <c r="H110" i="5" s="1"/>
  <c r="G101" i="5"/>
  <c r="G110" i="5" s="1"/>
  <c r="F101" i="5"/>
  <c r="F110" i="5" s="1"/>
  <c r="E101" i="5"/>
  <c r="E110" i="5" s="1"/>
  <c r="D101" i="5"/>
  <c r="D110" i="5" s="1"/>
  <c r="C101" i="5"/>
  <c r="C110" i="5" s="1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V63" i="5"/>
  <c r="V76" i="5" s="1"/>
  <c r="U63" i="5"/>
  <c r="U76" i="5" s="1"/>
  <c r="T63" i="5"/>
  <c r="T76" i="5" s="1"/>
  <c r="S63" i="5"/>
  <c r="S76" i="5" s="1"/>
  <c r="R63" i="5"/>
  <c r="R76" i="5" s="1"/>
  <c r="Q63" i="5"/>
  <c r="Q76" i="5" s="1"/>
  <c r="P63" i="5"/>
  <c r="P76" i="5" s="1"/>
  <c r="O63" i="5"/>
  <c r="O76" i="5" s="1"/>
  <c r="N63" i="5"/>
  <c r="N76" i="5" s="1"/>
  <c r="M63" i="5"/>
  <c r="M76" i="5" s="1"/>
  <c r="L63" i="5"/>
  <c r="L76" i="5" s="1"/>
  <c r="K63" i="5"/>
  <c r="K76" i="5" s="1"/>
  <c r="J63" i="5"/>
  <c r="J76" i="5" s="1"/>
  <c r="I63" i="5"/>
  <c r="I76" i="5" s="1"/>
  <c r="H63" i="5"/>
  <c r="H76" i="5" s="1"/>
  <c r="G63" i="5"/>
  <c r="G76" i="5" s="1"/>
  <c r="F63" i="5"/>
  <c r="F76" i="5" s="1"/>
  <c r="E63" i="5"/>
  <c r="E76" i="5" s="1"/>
  <c r="D63" i="5"/>
  <c r="D76" i="5" s="1"/>
  <c r="C63" i="5"/>
  <c r="C76" i="5" s="1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V47" i="5"/>
  <c r="V45" i="5" s="1"/>
  <c r="V61" i="5" s="1"/>
  <c r="U47" i="5"/>
  <c r="T47" i="5"/>
  <c r="S47" i="5"/>
  <c r="R47" i="5"/>
  <c r="Q47" i="5"/>
  <c r="P47" i="5"/>
  <c r="O47" i="5"/>
  <c r="N47" i="5"/>
  <c r="N45" i="5" s="1"/>
  <c r="N61" i="5" s="1"/>
  <c r="M47" i="5"/>
  <c r="L47" i="5"/>
  <c r="K47" i="5"/>
  <c r="J47" i="5"/>
  <c r="I47" i="5"/>
  <c r="H47" i="5"/>
  <c r="G47" i="5"/>
  <c r="F47" i="5"/>
  <c r="F45" i="5" s="1"/>
  <c r="F61" i="5" s="1"/>
  <c r="E47" i="5"/>
  <c r="D47" i="5"/>
  <c r="C47" i="5"/>
  <c r="U45" i="5"/>
  <c r="U61" i="5" s="1"/>
  <c r="T45" i="5"/>
  <c r="T61" i="5" s="1"/>
  <c r="S45" i="5"/>
  <c r="S61" i="5" s="1"/>
  <c r="R45" i="5"/>
  <c r="R61" i="5" s="1"/>
  <c r="Q45" i="5"/>
  <c r="Q61" i="5" s="1"/>
  <c r="P45" i="5"/>
  <c r="P61" i="5" s="1"/>
  <c r="O45" i="5"/>
  <c r="O61" i="5" s="1"/>
  <c r="M45" i="5"/>
  <c r="M61" i="5" s="1"/>
  <c r="L45" i="5"/>
  <c r="L61" i="5" s="1"/>
  <c r="K45" i="5"/>
  <c r="K61" i="5" s="1"/>
  <c r="J45" i="5"/>
  <c r="J61" i="5" s="1"/>
  <c r="I45" i="5"/>
  <c r="I61" i="5" s="1"/>
  <c r="H45" i="5"/>
  <c r="H61" i="5" s="1"/>
  <c r="G45" i="5"/>
  <c r="G61" i="5" s="1"/>
  <c r="E45" i="5"/>
  <c r="E61" i="5" s="1"/>
  <c r="D45" i="5"/>
  <c r="D61" i="5" s="1"/>
  <c r="C45" i="5"/>
  <c r="C61" i="5" s="1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V14" i="5"/>
  <c r="V28" i="5" s="1"/>
  <c r="V31" i="5" s="1"/>
  <c r="V34" i="5" s="1"/>
  <c r="V37" i="5" s="1"/>
  <c r="V83" i="5" s="1"/>
  <c r="V95" i="5" s="1"/>
  <c r="V111" i="5" s="1"/>
  <c r="U14" i="5"/>
  <c r="U28" i="5" s="1"/>
  <c r="U31" i="5" s="1"/>
  <c r="U34" i="5" s="1"/>
  <c r="U37" i="5" s="1"/>
  <c r="U83" i="5" s="1"/>
  <c r="U95" i="5" s="1"/>
  <c r="U111" i="5" s="1"/>
  <c r="T14" i="5"/>
  <c r="T28" i="5" s="1"/>
  <c r="T31" i="5" s="1"/>
  <c r="T34" i="5" s="1"/>
  <c r="T37" i="5" s="1"/>
  <c r="T83" i="5" s="1"/>
  <c r="T95" i="5" s="1"/>
  <c r="S14" i="5"/>
  <c r="S28" i="5" s="1"/>
  <c r="S31" i="5" s="1"/>
  <c r="S34" i="5" s="1"/>
  <c r="S37" i="5" s="1"/>
  <c r="S83" i="5" s="1"/>
  <c r="S95" i="5" s="1"/>
  <c r="S111" i="5" s="1"/>
  <c r="R14" i="5"/>
  <c r="R28" i="5" s="1"/>
  <c r="R31" i="5" s="1"/>
  <c r="R34" i="5" s="1"/>
  <c r="R37" i="5" s="1"/>
  <c r="R83" i="5" s="1"/>
  <c r="R95" i="5" s="1"/>
  <c r="Q14" i="5"/>
  <c r="Q28" i="5" s="1"/>
  <c r="Q31" i="5" s="1"/>
  <c r="Q34" i="5" s="1"/>
  <c r="Q37" i="5" s="1"/>
  <c r="Q83" i="5" s="1"/>
  <c r="Q95" i="5" s="1"/>
  <c r="Q111" i="5" s="1"/>
  <c r="P14" i="5"/>
  <c r="P28" i="5" s="1"/>
  <c r="P31" i="5" s="1"/>
  <c r="P34" i="5" s="1"/>
  <c r="P37" i="5" s="1"/>
  <c r="P83" i="5" s="1"/>
  <c r="P95" i="5" s="1"/>
  <c r="P111" i="5" s="1"/>
  <c r="O14" i="5"/>
  <c r="O28" i="5" s="1"/>
  <c r="O31" i="5" s="1"/>
  <c r="O34" i="5" s="1"/>
  <c r="O37" i="5" s="1"/>
  <c r="O83" i="5" s="1"/>
  <c r="O95" i="5" s="1"/>
  <c r="O111" i="5" s="1"/>
  <c r="N14" i="5"/>
  <c r="N28" i="5" s="1"/>
  <c r="N31" i="5" s="1"/>
  <c r="N34" i="5" s="1"/>
  <c r="N37" i="5" s="1"/>
  <c r="N83" i="5" s="1"/>
  <c r="N95" i="5" s="1"/>
  <c r="N111" i="5" s="1"/>
  <c r="M14" i="5"/>
  <c r="M28" i="5" s="1"/>
  <c r="M31" i="5" s="1"/>
  <c r="M34" i="5" s="1"/>
  <c r="M37" i="5" s="1"/>
  <c r="M83" i="5" s="1"/>
  <c r="M95" i="5" s="1"/>
  <c r="M111" i="5" s="1"/>
  <c r="L14" i="5"/>
  <c r="L28" i="5" s="1"/>
  <c r="L31" i="5" s="1"/>
  <c r="L34" i="5" s="1"/>
  <c r="L37" i="5" s="1"/>
  <c r="L83" i="5" s="1"/>
  <c r="L95" i="5" s="1"/>
  <c r="K14" i="5"/>
  <c r="K28" i="5" s="1"/>
  <c r="K31" i="5" s="1"/>
  <c r="K34" i="5" s="1"/>
  <c r="K37" i="5" s="1"/>
  <c r="K83" i="5" s="1"/>
  <c r="K95" i="5" s="1"/>
  <c r="K111" i="5" s="1"/>
  <c r="J14" i="5"/>
  <c r="J28" i="5" s="1"/>
  <c r="J31" i="5" s="1"/>
  <c r="J34" i="5" s="1"/>
  <c r="J37" i="5" s="1"/>
  <c r="J83" i="5" s="1"/>
  <c r="J95" i="5" s="1"/>
  <c r="J111" i="5" s="1"/>
  <c r="I14" i="5"/>
  <c r="I28" i="5" s="1"/>
  <c r="I31" i="5" s="1"/>
  <c r="I34" i="5" s="1"/>
  <c r="I37" i="5" s="1"/>
  <c r="I83" i="5" s="1"/>
  <c r="I95" i="5" s="1"/>
  <c r="I111" i="5" s="1"/>
  <c r="H14" i="5"/>
  <c r="H28" i="5" s="1"/>
  <c r="H31" i="5" s="1"/>
  <c r="H34" i="5" s="1"/>
  <c r="H37" i="5" s="1"/>
  <c r="H83" i="5" s="1"/>
  <c r="H95" i="5" s="1"/>
  <c r="H111" i="5" s="1"/>
  <c r="G14" i="5"/>
  <c r="G28" i="5" s="1"/>
  <c r="G31" i="5" s="1"/>
  <c r="G34" i="5" s="1"/>
  <c r="G37" i="5" s="1"/>
  <c r="G83" i="5" s="1"/>
  <c r="G95" i="5" s="1"/>
  <c r="G111" i="5" s="1"/>
  <c r="F14" i="5"/>
  <c r="F28" i="5" s="1"/>
  <c r="F31" i="5" s="1"/>
  <c r="F34" i="5" s="1"/>
  <c r="F37" i="5" s="1"/>
  <c r="F83" i="5" s="1"/>
  <c r="F95" i="5" s="1"/>
  <c r="F111" i="5" s="1"/>
  <c r="E14" i="5"/>
  <c r="E28" i="5" s="1"/>
  <c r="E31" i="5" s="1"/>
  <c r="E34" i="5" s="1"/>
  <c r="E37" i="5" s="1"/>
  <c r="E83" i="5" s="1"/>
  <c r="E95" i="5" s="1"/>
  <c r="E111" i="5" s="1"/>
  <c r="D14" i="5"/>
  <c r="D28" i="5" s="1"/>
  <c r="D31" i="5" s="1"/>
  <c r="D34" i="5" s="1"/>
  <c r="D37" i="5" s="1"/>
  <c r="D83" i="5" s="1"/>
  <c r="D95" i="5" s="1"/>
  <c r="C14" i="5"/>
  <c r="C28" i="5" s="1"/>
  <c r="C31" i="5" s="1"/>
  <c r="C34" i="5" s="1"/>
  <c r="C37" i="5" s="1"/>
  <c r="C83" i="5" s="1"/>
  <c r="C95" i="5" s="1"/>
  <c r="C111" i="5" s="1"/>
  <c r="C113" i="5" s="1"/>
  <c r="AA332" i="2"/>
  <c r="Z332" i="2"/>
  <c r="Y332" i="2"/>
  <c r="X332" i="2"/>
  <c r="W332" i="2"/>
  <c r="V332" i="2"/>
  <c r="U332" i="2"/>
  <c r="T332" i="2"/>
  <c r="S332" i="2"/>
  <c r="R332" i="2"/>
  <c r="Q332" i="2"/>
  <c r="P332" i="2"/>
  <c r="O332" i="2"/>
  <c r="N332" i="2"/>
  <c r="M332" i="2"/>
  <c r="L332" i="2"/>
  <c r="K332" i="2"/>
  <c r="J332" i="2"/>
  <c r="I332" i="2"/>
  <c r="H332" i="2"/>
  <c r="G332" i="2"/>
  <c r="F332" i="2"/>
  <c r="E332" i="2"/>
  <c r="D332" i="2"/>
  <c r="C332" i="2"/>
  <c r="AA331" i="2"/>
  <c r="Z331" i="2"/>
  <c r="Y331" i="2"/>
  <c r="W331" i="2"/>
  <c r="V331" i="2"/>
  <c r="U331" i="2"/>
  <c r="T331" i="2"/>
  <c r="S331" i="2"/>
  <c r="R331" i="2"/>
  <c r="Q331" i="2"/>
  <c r="P331" i="2"/>
  <c r="O331" i="2"/>
  <c r="N331" i="2"/>
  <c r="M331" i="2"/>
  <c r="L331" i="2"/>
  <c r="K331" i="2"/>
  <c r="J331" i="2"/>
  <c r="I331" i="2"/>
  <c r="H331" i="2"/>
  <c r="G331" i="2"/>
  <c r="F331" i="2"/>
  <c r="E331" i="2"/>
  <c r="D331" i="2"/>
  <c r="C331" i="2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C11" i="3"/>
  <c r="C10" i="3" s="1"/>
  <c r="D11" i="3"/>
  <c r="C12" i="3"/>
  <c r="D12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C14" i="3"/>
  <c r="C13" i="3" s="1"/>
  <c r="D14" i="3"/>
  <c r="D15" i="3"/>
  <c r="C16" i="3"/>
  <c r="D16" i="3"/>
  <c r="E16" i="3"/>
  <c r="E69" i="3" s="1"/>
  <c r="F16" i="3"/>
  <c r="F69" i="3" s="1"/>
  <c r="G16" i="3"/>
  <c r="G69" i="3" s="1"/>
  <c r="H16" i="3"/>
  <c r="H69" i="3" s="1"/>
  <c r="I16" i="3"/>
  <c r="I69" i="3" s="1"/>
  <c r="J16" i="3"/>
  <c r="J69" i="3" s="1"/>
  <c r="K16" i="3"/>
  <c r="K69" i="3" s="1"/>
  <c r="L16" i="3"/>
  <c r="L69" i="3" s="1"/>
  <c r="M16" i="3"/>
  <c r="M69" i="3" s="1"/>
  <c r="N16" i="3"/>
  <c r="N69" i="3" s="1"/>
  <c r="O16" i="3"/>
  <c r="O69" i="3" s="1"/>
  <c r="P16" i="3"/>
  <c r="P69" i="3" s="1"/>
  <c r="Q16" i="3"/>
  <c r="Q69" i="3" s="1"/>
  <c r="R16" i="3"/>
  <c r="R69" i="3" s="1"/>
  <c r="S16" i="3"/>
  <c r="S69" i="3" s="1"/>
  <c r="T16" i="3"/>
  <c r="T69" i="3" s="1"/>
  <c r="U16" i="3"/>
  <c r="U69" i="3" s="1"/>
  <c r="V16" i="3"/>
  <c r="V69" i="3" s="1"/>
  <c r="W16" i="3"/>
  <c r="W69" i="3" s="1"/>
  <c r="X16" i="3"/>
  <c r="X69" i="3" s="1"/>
  <c r="Y16" i="3"/>
  <c r="Z16" i="3"/>
  <c r="Z69" i="3" s="1"/>
  <c r="AA16" i="3"/>
  <c r="AB16" i="3"/>
  <c r="AB69" i="3" s="1"/>
  <c r="AC16" i="3"/>
  <c r="AC69" i="3" s="1"/>
  <c r="AD16" i="3"/>
  <c r="AD69" i="3" s="1"/>
  <c r="C23" i="3"/>
  <c r="D23" i="3"/>
  <c r="D63" i="3" s="1"/>
  <c r="E23" i="3"/>
  <c r="F23" i="3"/>
  <c r="F63" i="3" s="1"/>
  <c r="G23" i="3"/>
  <c r="G63" i="3" s="1"/>
  <c r="H23" i="3"/>
  <c r="H63" i="3" s="1"/>
  <c r="I23" i="3"/>
  <c r="I63" i="3" s="1"/>
  <c r="J23" i="3"/>
  <c r="J63" i="3" s="1"/>
  <c r="K23" i="3"/>
  <c r="K63" i="3" s="1"/>
  <c r="L23" i="3"/>
  <c r="L63" i="3" s="1"/>
  <c r="M23" i="3"/>
  <c r="N23" i="3"/>
  <c r="N63" i="3" s="1"/>
  <c r="O23" i="3"/>
  <c r="O63" i="3" s="1"/>
  <c r="P23" i="3"/>
  <c r="Q23" i="3"/>
  <c r="Q63" i="3" s="1"/>
  <c r="R23" i="3"/>
  <c r="R63" i="3" s="1"/>
  <c r="S23" i="3"/>
  <c r="S63" i="3" s="1"/>
  <c r="T23" i="3"/>
  <c r="T63" i="3" s="1"/>
  <c r="U23" i="3"/>
  <c r="V23" i="3"/>
  <c r="V63" i="3" s="1"/>
  <c r="W23" i="3"/>
  <c r="W63" i="3" s="1"/>
  <c r="X23" i="3"/>
  <c r="X63" i="3" s="1"/>
  <c r="Y23" i="3"/>
  <c r="Y63" i="3" s="1"/>
  <c r="Z23" i="3"/>
  <c r="Z63" i="3" s="1"/>
  <c r="AA23" i="3"/>
  <c r="C47" i="3"/>
  <c r="C65" i="3" s="1"/>
  <c r="C64" i="3" s="1"/>
  <c r="D47" i="3"/>
  <c r="E47" i="3"/>
  <c r="E65" i="3" s="1"/>
  <c r="E64" i="3" s="1"/>
  <c r="F47" i="3"/>
  <c r="F65" i="3" s="1"/>
  <c r="F64" i="3" s="1"/>
  <c r="G47" i="3"/>
  <c r="G65" i="3" s="1"/>
  <c r="G64" i="3" s="1"/>
  <c r="H47" i="3"/>
  <c r="H65" i="3" s="1"/>
  <c r="H64" i="3" s="1"/>
  <c r="I47" i="3"/>
  <c r="I65" i="3" s="1"/>
  <c r="I64" i="3" s="1"/>
  <c r="J47" i="3"/>
  <c r="J65" i="3" s="1"/>
  <c r="J64" i="3" s="1"/>
  <c r="K47" i="3"/>
  <c r="K65" i="3" s="1"/>
  <c r="K64" i="3" s="1"/>
  <c r="L47" i="3"/>
  <c r="M47" i="3"/>
  <c r="M65" i="3" s="1"/>
  <c r="M64" i="3" s="1"/>
  <c r="N47" i="3"/>
  <c r="N65" i="3" s="1"/>
  <c r="N64" i="3" s="1"/>
  <c r="O47" i="3"/>
  <c r="O65" i="3" s="1"/>
  <c r="O64" i="3" s="1"/>
  <c r="P47" i="3"/>
  <c r="P65" i="3" s="1"/>
  <c r="P64" i="3" s="1"/>
  <c r="Q47" i="3"/>
  <c r="Q65" i="3" s="1"/>
  <c r="Q64" i="3" s="1"/>
  <c r="R47" i="3"/>
  <c r="R65" i="3" s="1"/>
  <c r="S47" i="3"/>
  <c r="S65" i="3" s="1"/>
  <c r="S64" i="3" s="1"/>
  <c r="T47" i="3"/>
  <c r="U47" i="3"/>
  <c r="U65" i="3" s="1"/>
  <c r="U64" i="3" s="1"/>
  <c r="V47" i="3"/>
  <c r="V65" i="3" s="1"/>
  <c r="V64" i="3" s="1"/>
  <c r="W47" i="3"/>
  <c r="W65" i="3" s="1"/>
  <c r="W64" i="3" s="1"/>
  <c r="X47" i="3"/>
  <c r="X65" i="3" s="1"/>
  <c r="X64" i="3" s="1"/>
  <c r="Y47" i="3"/>
  <c r="Y65" i="3" s="1"/>
  <c r="Y64" i="3" s="1"/>
  <c r="Z47" i="3"/>
  <c r="Z65" i="3" s="1"/>
  <c r="Z64" i="3" s="1"/>
  <c r="AA47" i="3"/>
  <c r="AA65" i="3" s="1"/>
  <c r="AA64" i="3" s="1"/>
  <c r="AB47" i="3"/>
  <c r="AC47" i="3"/>
  <c r="AC65" i="3" s="1"/>
  <c r="AC64" i="3" s="1"/>
  <c r="AD47" i="3"/>
  <c r="AD65" i="3" s="1"/>
  <c r="AD64" i="3" s="1"/>
  <c r="E63" i="3"/>
  <c r="M63" i="3"/>
  <c r="P63" i="3"/>
  <c r="U63" i="3"/>
  <c r="AA63" i="3"/>
  <c r="D65" i="3"/>
  <c r="D64" i="3" s="1"/>
  <c r="L65" i="3"/>
  <c r="L64" i="3" s="1"/>
  <c r="T65" i="3"/>
  <c r="T64" i="3" s="1"/>
  <c r="AB65" i="3"/>
  <c r="AB64" i="3" s="1"/>
  <c r="R66" i="3"/>
  <c r="C69" i="3"/>
  <c r="D69" i="3"/>
  <c r="Y69" i="3"/>
  <c r="AA69" i="3"/>
  <c r="AF93" i="2"/>
  <c r="AG93" i="2"/>
  <c r="AH93" i="2"/>
  <c r="AF99" i="2"/>
  <c r="AG99" i="2"/>
  <c r="AH99" i="2"/>
  <c r="AF107" i="2"/>
  <c r="AF113" i="2" s="1"/>
  <c r="AF127" i="2" s="1"/>
  <c r="AF157" i="2" s="1"/>
  <c r="AF168" i="2" s="1"/>
  <c r="AF186" i="2" s="1"/>
  <c r="AF203" i="2" s="1"/>
  <c r="AF220" i="2" s="1"/>
  <c r="AF249" i="2" s="1"/>
  <c r="AF278" i="2" s="1"/>
  <c r="AG107" i="2"/>
  <c r="AG113" i="2" s="1"/>
  <c r="AG127" i="2" s="1"/>
  <c r="AG157" i="2" s="1"/>
  <c r="AG168" i="2" s="1"/>
  <c r="AG186" i="2" s="1"/>
  <c r="AG203" i="2" s="1"/>
  <c r="AG220" i="2" s="1"/>
  <c r="AG249" i="2" s="1"/>
  <c r="AG278" i="2" s="1"/>
  <c r="AH107" i="2"/>
  <c r="AH113" i="2" s="1"/>
  <c r="AH127" i="2" s="1"/>
  <c r="AH157" i="2" s="1"/>
  <c r="AH168" i="2" s="1"/>
  <c r="AH186" i="2" s="1"/>
  <c r="AH203" i="2" s="1"/>
  <c r="AH220" i="2" s="1"/>
  <c r="AH249" i="2" s="1"/>
  <c r="AH278" i="2" s="1"/>
  <c r="F18" i="2"/>
  <c r="G231" i="1"/>
  <c r="G232" i="1" s="1"/>
  <c r="G227" i="1"/>
  <c r="G226" i="1"/>
  <c r="G225" i="1"/>
  <c r="G224" i="1"/>
  <c r="G223" i="1"/>
  <c r="G220" i="1"/>
  <c r="H187" i="1"/>
  <c r="H180" i="1"/>
  <c r="H172" i="1"/>
  <c r="H166" i="1"/>
  <c r="Y95" i="3" l="1"/>
  <c r="C95" i="3"/>
  <c r="E95" i="3"/>
  <c r="J95" i="3"/>
  <c r="X95" i="3"/>
  <c r="P95" i="3"/>
  <c r="L95" i="3"/>
  <c r="M95" i="3"/>
  <c r="G34" i="2"/>
  <c r="G41" i="2" s="1"/>
  <c r="H27" i="2"/>
  <c r="G20" i="2"/>
  <c r="G29" i="2"/>
  <c r="G51" i="2"/>
  <c r="G23" i="2"/>
  <c r="I145" i="1"/>
  <c r="H333" i="2"/>
  <c r="P333" i="2"/>
  <c r="X333" i="2"/>
  <c r="G235" i="1"/>
  <c r="G236" i="1" s="1"/>
  <c r="G216" i="1"/>
  <c r="C333" i="2"/>
  <c r="K333" i="2"/>
  <c r="S333" i="2"/>
  <c r="AA333" i="2"/>
  <c r="P72" i="3"/>
  <c r="R95" i="3"/>
  <c r="H95" i="3"/>
  <c r="Z72" i="3"/>
  <c r="AC95" i="3"/>
  <c r="S72" i="3"/>
  <c r="AA95" i="3"/>
  <c r="G72" i="3"/>
  <c r="U95" i="3"/>
  <c r="E34" i="3"/>
  <c r="AD45" i="3"/>
  <c r="S34" i="3"/>
  <c r="Q72" i="3"/>
  <c r="V72" i="3"/>
  <c r="AB145" i="2"/>
  <c r="R34" i="3"/>
  <c r="E72" i="3"/>
  <c r="T72" i="3"/>
  <c r="D95" i="3"/>
  <c r="Q95" i="3"/>
  <c r="Z95" i="3"/>
  <c r="N34" i="3"/>
  <c r="I333" i="2"/>
  <c r="Q333" i="2"/>
  <c r="Y333" i="2"/>
  <c r="K34" i="3"/>
  <c r="H72" i="3"/>
  <c r="F95" i="3"/>
  <c r="W95" i="3"/>
  <c r="G95" i="3"/>
  <c r="O95" i="3"/>
  <c r="W34" i="3"/>
  <c r="J34" i="3"/>
  <c r="I72" i="3"/>
  <c r="AD72" i="3"/>
  <c r="I95" i="3"/>
  <c r="V95" i="3"/>
  <c r="N95" i="3"/>
  <c r="AA34" i="3"/>
  <c r="M72" i="3"/>
  <c r="AB72" i="3"/>
  <c r="C34" i="3"/>
  <c r="X34" i="3"/>
  <c r="O72" i="3"/>
  <c r="AA72" i="3"/>
  <c r="K95" i="3"/>
  <c r="AD95" i="3"/>
  <c r="AB95" i="3"/>
  <c r="D34" i="3"/>
  <c r="M34" i="3"/>
  <c r="Z34" i="3"/>
  <c r="F72" i="3"/>
  <c r="N72" i="3"/>
  <c r="AC72" i="3"/>
  <c r="U72" i="3"/>
  <c r="U333" i="2"/>
  <c r="T34" i="3"/>
  <c r="L34" i="3"/>
  <c r="Y34" i="3"/>
  <c r="G34" i="3"/>
  <c r="T145" i="2"/>
  <c r="I34" i="3"/>
  <c r="Q34" i="3"/>
  <c r="AD34" i="3"/>
  <c r="V34" i="3"/>
  <c r="J72" i="3"/>
  <c r="R72" i="3"/>
  <c r="Y72" i="3"/>
  <c r="L145" i="2"/>
  <c r="H34" i="3"/>
  <c r="P34" i="3"/>
  <c r="AC34" i="3"/>
  <c r="U34" i="3"/>
  <c r="C72" i="3"/>
  <c r="K72" i="3"/>
  <c r="X72" i="3"/>
  <c r="G145" i="2"/>
  <c r="F34" i="3"/>
  <c r="O34" i="3"/>
  <c r="AB34" i="3"/>
  <c r="D72" i="3"/>
  <c r="L72" i="3"/>
  <c r="T95" i="3"/>
  <c r="W9" i="3"/>
  <c r="W68" i="3" s="1"/>
  <c r="AA145" i="2"/>
  <c r="S145" i="2"/>
  <c r="K145" i="2"/>
  <c r="Z145" i="2"/>
  <c r="R145" i="2"/>
  <c r="J145" i="2"/>
  <c r="AG145" i="2"/>
  <c r="Y145" i="2"/>
  <c r="Q145" i="2"/>
  <c r="I145" i="2"/>
  <c r="D333" i="2"/>
  <c r="L333" i="2"/>
  <c r="T333" i="2"/>
  <c r="AF145" i="2"/>
  <c r="X145" i="2"/>
  <c r="P145" i="2"/>
  <c r="H145" i="2"/>
  <c r="AE145" i="2"/>
  <c r="W145" i="2"/>
  <c r="O145" i="2"/>
  <c r="AD145" i="2"/>
  <c r="V145" i="2"/>
  <c r="N145" i="2"/>
  <c r="G333" i="2"/>
  <c r="O333" i="2"/>
  <c r="W333" i="2"/>
  <c r="AC145" i="2"/>
  <c r="U145" i="2"/>
  <c r="M145" i="2"/>
  <c r="N333" i="2"/>
  <c r="F333" i="2"/>
  <c r="V333" i="2"/>
  <c r="E333" i="2"/>
  <c r="M333" i="2"/>
  <c r="J333" i="2"/>
  <c r="R333" i="2"/>
  <c r="Z333" i="2"/>
  <c r="AA9" i="3"/>
  <c r="AA68" i="3" s="1"/>
  <c r="S9" i="3"/>
  <c r="S68" i="3" s="1"/>
  <c r="K9" i="3"/>
  <c r="K68" i="3" s="1"/>
  <c r="Z9" i="3"/>
  <c r="Z68" i="3" s="1"/>
  <c r="R9" i="3"/>
  <c r="R68" i="3" s="1"/>
  <c r="J9" i="3"/>
  <c r="J68" i="3" s="1"/>
  <c r="D10" i="3"/>
  <c r="O9" i="3"/>
  <c r="O68" i="3" s="1"/>
  <c r="G9" i="3"/>
  <c r="G68" i="3" s="1"/>
  <c r="Y9" i="3"/>
  <c r="Y68" i="3" s="1"/>
  <c r="Q9" i="3"/>
  <c r="Q68" i="3" s="1"/>
  <c r="I9" i="3"/>
  <c r="I68" i="3" s="1"/>
  <c r="X9" i="3"/>
  <c r="X68" i="3" s="1"/>
  <c r="P9" i="3"/>
  <c r="P68" i="3" s="1"/>
  <c r="H9" i="3"/>
  <c r="H68" i="3" s="1"/>
  <c r="AD9" i="3"/>
  <c r="V9" i="3"/>
  <c r="V68" i="3" s="1"/>
  <c r="N9" i="3"/>
  <c r="N68" i="3" s="1"/>
  <c r="AC9" i="3"/>
  <c r="U9" i="3"/>
  <c r="U68" i="3" s="1"/>
  <c r="M9" i="3"/>
  <c r="M68" i="3" s="1"/>
  <c r="R64" i="3"/>
  <c r="AB9" i="3"/>
  <c r="T9" i="3"/>
  <c r="T68" i="3" s="1"/>
  <c r="L9" i="3"/>
  <c r="L68" i="3" s="1"/>
  <c r="D111" i="5"/>
  <c r="D113" i="5" s="1"/>
  <c r="L111" i="5"/>
  <c r="T111" i="5"/>
  <c r="R111" i="5"/>
  <c r="C57" i="5"/>
  <c r="D112" i="5"/>
  <c r="D13" i="3"/>
  <c r="C9" i="3"/>
  <c r="H177" i="1"/>
  <c r="G217" i="1"/>
  <c r="G228" i="1" s="1"/>
  <c r="G237" i="1" s="1"/>
  <c r="G238" i="1" s="1"/>
  <c r="H193" i="1"/>
  <c r="K145" i="1" l="1"/>
  <c r="K144" i="1" s="1"/>
  <c r="G32" i="2"/>
  <c r="G35" i="2" s="1"/>
  <c r="G39" i="2" s="1"/>
  <c r="M145" i="1"/>
  <c r="O145" i="1" s="1"/>
  <c r="I144" i="1"/>
  <c r="AD56" i="3"/>
  <c r="X45" i="3"/>
  <c r="X56" i="3" s="1"/>
  <c r="AB154" i="2"/>
  <c r="D45" i="3"/>
  <c r="D56" i="3" s="1"/>
  <c r="H154" i="2"/>
  <c r="P154" i="2"/>
  <c r="L45" i="3"/>
  <c r="L56" i="3" s="1"/>
  <c r="U45" i="3"/>
  <c r="U56" i="3" s="1"/>
  <c r="Y154" i="2"/>
  <c r="P45" i="3"/>
  <c r="P56" i="3" s="1"/>
  <c r="T154" i="2"/>
  <c r="Q154" i="2"/>
  <c r="M45" i="3"/>
  <c r="M56" i="3" s="1"/>
  <c r="N154" i="2"/>
  <c r="J45" i="3"/>
  <c r="J56" i="3" s="1"/>
  <c r="T45" i="3"/>
  <c r="T56" i="3" s="1"/>
  <c r="X154" i="2"/>
  <c r="AC45" i="3"/>
  <c r="AC56" i="3" s="1"/>
  <c r="AG154" i="2"/>
  <c r="W45" i="3"/>
  <c r="W56" i="3" s="1"/>
  <c r="AA154" i="2"/>
  <c r="AD154" i="2"/>
  <c r="Z45" i="3"/>
  <c r="Z56" i="3" s="1"/>
  <c r="N45" i="3"/>
  <c r="N56" i="3" s="1"/>
  <c r="R154" i="2"/>
  <c r="G154" i="2"/>
  <c r="C45" i="3"/>
  <c r="C56" i="3" s="1"/>
  <c r="V154" i="2"/>
  <c r="R45" i="3"/>
  <c r="R56" i="3" s="1"/>
  <c r="M154" i="2"/>
  <c r="I45" i="3"/>
  <c r="I56" i="3" s="1"/>
  <c r="U154" i="2"/>
  <c r="Q45" i="3"/>
  <c r="Q56" i="3" s="1"/>
  <c r="K45" i="3"/>
  <c r="K56" i="3" s="1"/>
  <c r="O154" i="2"/>
  <c r="V45" i="3"/>
  <c r="V56" i="3" s="1"/>
  <c r="Z154" i="2"/>
  <c r="AB45" i="3"/>
  <c r="AB56" i="3" s="1"/>
  <c r="AF154" i="2"/>
  <c r="AC154" i="2"/>
  <c r="Y45" i="3"/>
  <c r="Y56" i="3" s="1"/>
  <c r="S45" i="3"/>
  <c r="S56" i="3" s="1"/>
  <c r="W154" i="2"/>
  <c r="G45" i="3"/>
  <c r="G56" i="3" s="1"/>
  <c r="K154" i="2"/>
  <c r="H45" i="3"/>
  <c r="H56" i="3" s="1"/>
  <c r="L154" i="2"/>
  <c r="F45" i="3"/>
  <c r="F56" i="3" s="1"/>
  <c r="J154" i="2"/>
  <c r="AA45" i="3"/>
  <c r="AA56" i="3" s="1"/>
  <c r="AE154" i="2"/>
  <c r="I154" i="2"/>
  <c r="E45" i="3"/>
  <c r="E56" i="3" s="1"/>
  <c r="O45" i="3"/>
  <c r="O56" i="3" s="1"/>
  <c r="S154" i="2"/>
  <c r="C334" i="2"/>
  <c r="D9" i="3"/>
  <c r="D57" i="5"/>
  <c r="E112" i="5"/>
  <c r="E113" i="5" s="1"/>
  <c r="B86" i="1"/>
  <c r="B89" i="1" s="1"/>
  <c r="B81" i="1"/>
  <c r="G50" i="2" l="1"/>
  <c r="F10" i="3" s="1"/>
  <c r="G33" i="2"/>
  <c r="G40" i="2" s="1"/>
  <c r="G42" i="2" s="1"/>
  <c r="G48" i="2"/>
  <c r="M144" i="1"/>
  <c r="E57" i="5"/>
  <c r="F112" i="5"/>
  <c r="F113" i="5" s="1"/>
  <c r="D170" i="2"/>
  <c r="F9" i="3" l="1"/>
  <c r="F68" i="3" s="1"/>
  <c r="G49" i="2"/>
  <c r="G55" i="2"/>
  <c r="F57" i="5"/>
  <c r="G112" i="5"/>
  <c r="G113" i="5" s="1"/>
  <c r="G56" i="2" l="1"/>
  <c r="H112" i="5"/>
  <c r="H113" i="5" s="1"/>
  <c r="G57" i="5"/>
  <c r="B97" i="1"/>
  <c r="F200" i="1"/>
  <c r="F203" i="1" s="1"/>
  <c r="H183" i="2"/>
  <c r="I183" i="2" s="1"/>
  <c r="J183" i="2" s="1"/>
  <c r="K183" i="2" s="1"/>
  <c r="L183" i="2" s="1"/>
  <c r="M183" i="2" s="1"/>
  <c r="N183" i="2" s="1"/>
  <c r="O183" i="2" s="1"/>
  <c r="P183" i="2" s="1"/>
  <c r="Q183" i="2" s="1"/>
  <c r="R183" i="2" s="1"/>
  <c r="S183" i="2" s="1"/>
  <c r="T183" i="2" s="1"/>
  <c r="U183" i="2" s="1"/>
  <c r="V183" i="2" s="1"/>
  <c r="W183" i="2" s="1"/>
  <c r="X183" i="2" s="1"/>
  <c r="Y183" i="2" s="1"/>
  <c r="Z183" i="2" s="1"/>
  <c r="AA183" i="2" s="1"/>
  <c r="AB183" i="2" s="1"/>
  <c r="AC183" i="2" s="1"/>
  <c r="AD183" i="2" s="1"/>
  <c r="AE183" i="2" s="1"/>
  <c r="AF183" i="2" s="1"/>
  <c r="AG183" i="2" s="1"/>
  <c r="AH183" i="2" s="1"/>
  <c r="G57" i="2" l="1"/>
  <c r="G64" i="2" s="1"/>
  <c r="G76" i="2"/>
  <c r="G66" i="2"/>
  <c r="J299" i="2" s="1"/>
  <c r="I112" i="5"/>
  <c r="I113" i="5" s="1"/>
  <c r="H57" i="5"/>
  <c r="D94" i="1"/>
  <c r="B93" i="1" s="1"/>
  <c r="G74" i="2" l="1"/>
  <c r="G77" i="2" s="1"/>
  <c r="G81" i="2" s="1"/>
  <c r="J300" i="2"/>
  <c r="F93" i="3"/>
  <c r="G67" i="2"/>
  <c r="G71" i="2" s="1"/>
  <c r="J112" i="5"/>
  <c r="J113" i="5" s="1"/>
  <c r="I57" i="5"/>
  <c r="F206" i="1"/>
  <c r="F208" i="1" s="1"/>
  <c r="F211" i="1" s="1"/>
  <c r="F216" i="1" s="1"/>
  <c r="F135" i="2"/>
  <c r="B85" i="1"/>
  <c r="B90" i="1"/>
  <c r="J120" i="2" s="1"/>
  <c r="K120" i="2" s="1"/>
  <c r="L120" i="2" s="1"/>
  <c r="M120" i="2" s="1"/>
  <c r="N120" i="2" s="1"/>
  <c r="O120" i="2" s="1"/>
  <c r="P120" i="2" s="1"/>
  <c r="Q120" i="2" s="1"/>
  <c r="R120" i="2" s="1"/>
  <c r="S120" i="2" s="1"/>
  <c r="T120" i="2" s="1"/>
  <c r="U120" i="2" s="1"/>
  <c r="V120" i="2" s="1"/>
  <c r="W120" i="2" s="1"/>
  <c r="X120" i="2" s="1"/>
  <c r="Y120" i="2" s="1"/>
  <c r="Z120" i="2" s="1"/>
  <c r="AA120" i="2" s="1"/>
  <c r="AB120" i="2" s="1"/>
  <c r="AC120" i="2" s="1"/>
  <c r="AD120" i="2" s="1"/>
  <c r="AE120" i="2" s="1"/>
  <c r="AF120" i="2" s="1"/>
  <c r="AG120" i="2" s="1"/>
  <c r="AH120" i="2" s="1"/>
  <c r="J119" i="2"/>
  <c r="K119" i="2" s="1"/>
  <c r="L119" i="2" s="1"/>
  <c r="M119" i="2" s="1"/>
  <c r="N119" i="2" s="1"/>
  <c r="O119" i="2" s="1"/>
  <c r="P119" i="2" s="1"/>
  <c r="Q119" i="2" s="1"/>
  <c r="R119" i="2" s="1"/>
  <c r="S119" i="2" s="1"/>
  <c r="T119" i="2" s="1"/>
  <c r="U119" i="2" s="1"/>
  <c r="V119" i="2" s="1"/>
  <c r="W119" i="2" s="1"/>
  <c r="X119" i="2" s="1"/>
  <c r="Y119" i="2" s="1"/>
  <c r="Z119" i="2" s="1"/>
  <c r="AA119" i="2" s="1"/>
  <c r="AB119" i="2" s="1"/>
  <c r="AC119" i="2" s="1"/>
  <c r="AD119" i="2" s="1"/>
  <c r="AE119" i="2" s="1"/>
  <c r="AF119" i="2" s="1"/>
  <c r="AG119" i="2" s="1"/>
  <c r="AH119" i="2" s="1"/>
  <c r="J117" i="2"/>
  <c r="K117" i="2" s="1"/>
  <c r="L117" i="2" s="1"/>
  <c r="M117" i="2" s="1"/>
  <c r="N117" i="2" s="1"/>
  <c r="O117" i="2" s="1"/>
  <c r="P117" i="2" s="1"/>
  <c r="Q117" i="2" s="1"/>
  <c r="R117" i="2" s="1"/>
  <c r="S117" i="2" s="1"/>
  <c r="T117" i="2" s="1"/>
  <c r="U117" i="2" s="1"/>
  <c r="V117" i="2" s="1"/>
  <c r="W117" i="2" s="1"/>
  <c r="X117" i="2" s="1"/>
  <c r="Y117" i="2" s="1"/>
  <c r="Z117" i="2" s="1"/>
  <c r="AA117" i="2" s="1"/>
  <c r="AB117" i="2" s="1"/>
  <c r="AC117" i="2" s="1"/>
  <c r="AD117" i="2" s="1"/>
  <c r="AE117" i="2" s="1"/>
  <c r="AF117" i="2" s="1"/>
  <c r="AG117" i="2" s="1"/>
  <c r="AH117" i="2" s="1"/>
  <c r="B75" i="1"/>
  <c r="B72" i="1" s="1"/>
  <c r="G79" i="2" l="1"/>
  <c r="G70" i="2"/>
  <c r="E71" i="1"/>
  <c r="K115" i="2"/>
  <c r="L115" i="2" s="1"/>
  <c r="M115" i="2" s="1"/>
  <c r="G69" i="2"/>
  <c r="G72" i="2" s="1"/>
  <c r="G135" i="2"/>
  <c r="H135" i="2" s="1"/>
  <c r="H144" i="2" s="1"/>
  <c r="J57" i="5"/>
  <c r="K112" i="5"/>
  <c r="K113" i="5" s="1"/>
  <c r="L118" i="2"/>
  <c r="M118" i="2" s="1"/>
  <c r="N118" i="2" s="1"/>
  <c r="O118" i="2" s="1"/>
  <c r="P118" i="2" s="1"/>
  <c r="Q118" i="2" s="1"/>
  <c r="R118" i="2" s="1"/>
  <c r="S118" i="2" s="1"/>
  <c r="T118" i="2" s="1"/>
  <c r="U118" i="2" s="1"/>
  <c r="V118" i="2" s="1"/>
  <c r="W118" i="2" s="1"/>
  <c r="X118" i="2" s="1"/>
  <c r="Y118" i="2" s="1"/>
  <c r="Z118" i="2" s="1"/>
  <c r="AA118" i="2" s="1"/>
  <c r="AB118" i="2" s="1"/>
  <c r="AC118" i="2" s="1"/>
  <c r="AD118" i="2" s="1"/>
  <c r="AE118" i="2" s="1"/>
  <c r="AF118" i="2" s="1"/>
  <c r="AG118" i="2" s="1"/>
  <c r="AH118" i="2" s="1"/>
  <c r="B66" i="1"/>
  <c r="B69" i="1" s="1"/>
  <c r="W121" i="2"/>
  <c r="X121" i="2" s="1"/>
  <c r="Y121" i="2" s="1"/>
  <c r="Z121" i="2" s="1"/>
  <c r="AC121" i="2" s="1"/>
  <c r="AD121" i="2" s="1"/>
  <c r="AE121" i="2" s="1"/>
  <c r="B76" i="1"/>
  <c r="K116" i="2" l="1"/>
  <c r="L116" i="2" s="1"/>
  <c r="C33" i="3"/>
  <c r="K57" i="5"/>
  <c r="L112" i="5"/>
  <c r="L113" i="5" s="1"/>
  <c r="J114" i="2"/>
  <c r="N115" i="2"/>
  <c r="F182" i="2"/>
  <c r="G182" i="2" s="1"/>
  <c r="G222" i="2" s="1"/>
  <c r="M116" i="2" l="1"/>
  <c r="N116" i="2" s="1"/>
  <c r="O116" i="2" s="1"/>
  <c r="P116" i="2" s="1"/>
  <c r="Q116" i="2" s="1"/>
  <c r="R116" i="2" s="1"/>
  <c r="S116" i="2" s="1"/>
  <c r="T116" i="2" s="1"/>
  <c r="U116" i="2" s="1"/>
  <c r="V116" i="2" s="1"/>
  <c r="W116" i="2" s="1"/>
  <c r="X116" i="2" s="1"/>
  <c r="Y116" i="2" s="1"/>
  <c r="Z116" i="2" s="1"/>
  <c r="AA116" i="2" s="1"/>
  <c r="AB116" i="2" s="1"/>
  <c r="AC116" i="2" s="1"/>
  <c r="AD116" i="2" s="1"/>
  <c r="AE116" i="2" s="1"/>
  <c r="AF116" i="2" s="1"/>
  <c r="AG116" i="2" s="1"/>
  <c r="AH116" i="2" s="1"/>
  <c r="L114" i="2"/>
  <c r="K114" i="2"/>
  <c r="L57" i="5"/>
  <c r="M112" i="5"/>
  <c r="M113" i="5" s="1"/>
  <c r="O115" i="2"/>
  <c r="F222" i="2"/>
  <c r="M114" i="2" l="1"/>
  <c r="N114" i="2"/>
  <c r="M57" i="5"/>
  <c r="N112" i="5"/>
  <c r="N113" i="5" s="1"/>
  <c r="P115" i="2"/>
  <c r="O112" i="5" l="1"/>
  <c r="O113" i="5" s="1"/>
  <c r="N57" i="5"/>
  <c r="Q115" i="2"/>
  <c r="P114" i="2"/>
  <c r="B48" i="6"/>
  <c r="D159" i="2"/>
  <c r="D44" i="2"/>
  <c r="D59" i="2" s="1"/>
  <c r="F25" i="2"/>
  <c r="F34" i="2" s="1"/>
  <c r="F41" i="2" s="1"/>
  <c r="E33" i="2"/>
  <c r="D34" i="2"/>
  <c r="D33" i="2"/>
  <c r="D48" i="2"/>
  <c r="D55" i="2" s="1"/>
  <c r="P112" i="5" l="1"/>
  <c r="P113" i="5" s="1"/>
  <c r="O57" i="5"/>
  <c r="F19" i="2"/>
  <c r="F20" i="2" s="1"/>
  <c r="E44" i="2"/>
  <c r="Q114" i="2"/>
  <c r="R115" i="2"/>
  <c r="Q112" i="5" l="1"/>
  <c r="Q113" i="5" s="1"/>
  <c r="P57" i="5"/>
  <c r="S115" i="2"/>
  <c r="R114" i="2"/>
  <c r="R112" i="5" l="1"/>
  <c r="R113" i="5" s="1"/>
  <c r="Q57" i="5"/>
  <c r="T115" i="2"/>
  <c r="S114" i="2"/>
  <c r="S112" i="5" l="1"/>
  <c r="S113" i="5" s="1"/>
  <c r="R57" i="5"/>
  <c r="U115" i="2"/>
  <c r="T114" i="2"/>
  <c r="H155" i="1"/>
  <c r="J154" i="1" s="1"/>
  <c r="G154" i="1"/>
  <c r="I154" i="1" s="1"/>
  <c r="H152" i="1"/>
  <c r="S57" i="5" l="1"/>
  <c r="T112" i="5"/>
  <c r="T113" i="5" s="1"/>
  <c r="M154" i="1"/>
  <c r="V115" i="2"/>
  <c r="D150" i="1"/>
  <c r="T57" i="5" l="1"/>
  <c r="U112" i="5"/>
  <c r="U113" i="5" s="1"/>
  <c r="W115" i="2"/>
  <c r="V114" i="2"/>
  <c r="D153" i="1"/>
  <c r="U57" i="5" l="1"/>
  <c r="V112" i="5"/>
  <c r="V113" i="5" s="1"/>
  <c r="V57" i="5" s="1"/>
  <c r="X115" i="2"/>
  <c r="W114" i="2"/>
  <c r="F159" i="2"/>
  <c r="X114" i="2" l="1"/>
  <c r="Y115" i="2"/>
  <c r="F161" i="2"/>
  <c r="G159" i="2"/>
  <c r="H159" i="2" s="1"/>
  <c r="I159" i="2" s="1"/>
  <c r="J159" i="2" s="1"/>
  <c r="J151" i="1"/>
  <c r="J150" i="1" s="1"/>
  <c r="Z115" i="2" l="1"/>
  <c r="Y114" i="2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B50" i="6"/>
  <c r="D58" i="6"/>
  <c r="C58" i="6"/>
  <c r="B58" i="6"/>
  <c r="G57" i="6"/>
  <c r="F57" i="6"/>
  <c r="E57" i="6"/>
  <c r="B20" i="6"/>
  <c r="K301" i="2"/>
  <c r="K298" i="2" s="1"/>
  <c r="E58" i="6"/>
  <c r="Z114" i="2" l="1"/>
  <c r="AA115" i="2"/>
  <c r="B21" i="6"/>
  <c r="D27" i="6" s="1"/>
  <c r="H40" i="6" s="1"/>
  <c r="H51" i="6"/>
  <c r="I51" i="6" s="1"/>
  <c r="J51" i="6" s="1"/>
  <c r="K51" i="6" s="1"/>
  <c r="L51" i="6" s="1"/>
  <c r="M51" i="6" s="1"/>
  <c r="N51" i="6" s="1"/>
  <c r="O51" i="6" s="1"/>
  <c r="P51" i="6" s="1"/>
  <c r="Q51" i="6" s="1"/>
  <c r="R51" i="6" s="1"/>
  <c r="S51" i="6" s="1"/>
  <c r="T51" i="6" s="1"/>
  <c r="U51" i="6" s="1"/>
  <c r="V51" i="6" s="1"/>
  <c r="W51" i="6" s="1"/>
  <c r="X51" i="6" s="1"/>
  <c r="Y51" i="6" s="1"/>
  <c r="Z51" i="6" s="1"/>
  <c r="AA51" i="6" s="1"/>
  <c r="AB51" i="6" s="1"/>
  <c r="AC51" i="6" s="1"/>
  <c r="F58" i="6"/>
  <c r="J301" i="2"/>
  <c r="J298" i="2" s="1"/>
  <c r="E170" i="2"/>
  <c r="F170" i="2"/>
  <c r="G170" i="2" s="1"/>
  <c r="D224" i="2"/>
  <c r="D169" i="2"/>
  <c r="D187" i="2" s="1"/>
  <c r="D204" i="2" s="1"/>
  <c r="F158" i="2"/>
  <c r="E159" i="2"/>
  <c r="E161" i="2" s="1"/>
  <c r="D158" i="2"/>
  <c r="D129" i="2"/>
  <c r="F130" i="2"/>
  <c r="G130" i="2" s="1"/>
  <c r="C28" i="3" s="1"/>
  <c r="F131" i="2"/>
  <c r="G131" i="2" s="1"/>
  <c r="C29" i="3" s="1"/>
  <c r="F132" i="2"/>
  <c r="G132" i="2" s="1"/>
  <c r="C30" i="3" s="1"/>
  <c r="F133" i="2"/>
  <c r="G133" i="2" s="1"/>
  <c r="C31" i="3" s="1"/>
  <c r="F134" i="2"/>
  <c r="G134" i="2" s="1"/>
  <c r="C32" i="3" s="1"/>
  <c r="F129" i="2"/>
  <c r="G129" i="2" s="1"/>
  <c r="C27" i="3" s="1"/>
  <c r="E130" i="2"/>
  <c r="E131" i="2"/>
  <c r="E132" i="2"/>
  <c r="E133" i="2"/>
  <c r="E134" i="2"/>
  <c r="E129" i="2"/>
  <c r="D130" i="2"/>
  <c r="D139" i="2" s="1"/>
  <c r="D131" i="2"/>
  <c r="D132" i="2"/>
  <c r="D133" i="2"/>
  <c r="D134" i="2"/>
  <c r="C26" i="3" l="1"/>
  <c r="AB115" i="2"/>
  <c r="D26" i="6"/>
  <c r="H39" i="6" s="1"/>
  <c r="I39" i="6" s="1"/>
  <c r="J39" i="6" s="1"/>
  <c r="K39" i="6" s="1"/>
  <c r="L39" i="6" s="1"/>
  <c r="M39" i="6" s="1"/>
  <c r="N39" i="6" s="1"/>
  <c r="O39" i="6" s="1"/>
  <c r="P39" i="6" s="1"/>
  <c r="Q39" i="6" s="1"/>
  <c r="R39" i="6" s="1"/>
  <c r="S39" i="6" s="1"/>
  <c r="T39" i="6" s="1"/>
  <c r="U39" i="6" s="1"/>
  <c r="V39" i="6" s="1"/>
  <c r="W39" i="6" s="1"/>
  <c r="X39" i="6" s="1"/>
  <c r="Y39" i="6" s="1"/>
  <c r="Z39" i="6" s="1"/>
  <c r="AA39" i="6" s="1"/>
  <c r="AB39" i="6" s="1"/>
  <c r="AC39" i="6" s="1"/>
  <c r="D25" i="6"/>
  <c r="H38" i="6" s="1"/>
  <c r="I38" i="6" s="1"/>
  <c r="J38" i="6" s="1"/>
  <c r="K38" i="6" s="1"/>
  <c r="L38" i="6" s="1"/>
  <c r="M38" i="6" s="1"/>
  <c r="N38" i="6" s="1"/>
  <c r="O38" i="6" s="1"/>
  <c r="P38" i="6" s="1"/>
  <c r="Q38" i="6" s="1"/>
  <c r="R38" i="6" s="1"/>
  <c r="S38" i="6" s="1"/>
  <c r="T38" i="6" s="1"/>
  <c r="U38" i="6" s="1"/>
  <c r="V38" i="6" s="1"/>
  <c r="W38" i="6" s="1"/>
  <c r="X38" i="6" s="1"/>
  <c r="Y38" i="6" s="1"/>
  <c r="Z38" i="6" s="1"/>
  <c r="AA38" i="6" s="1"/>
  <c r="AB38" i="6" s="1"/>
  <c r="AC38" i="6" s="1"/>
  <c r="D29" i="6"/>
  <c r="H42" i="6" s="1"/>
  <c r="I42" i="6" s="1"/>
  <c r="D28" i="6"/>
  <c r="H41" i="6" s="1"/>
  <c r="I41" i="6" s="1"/>
  <c r="J41" i="6" s="1"/>
  <c r="K41" i="6" s="1"/>
  <c r="L41" i="6" s="1"/>
  <c r="M41" i="6" s="1"/>
  <c r="N41" i="6" s="1"/>
  <c r="O41" i="6" s="1"/>
  <c r="P41" i="6" s="1"/>
  <c r="Q41" i="6" s="1"/>
  <c r="R41" i="6" s="1"/>
  <c r="S41" i="6" s="1"/>
  <c r="T41" i="6" s="1"/>
  <c r="U41" i="6" s="1"/>
  <c r="V41" i="6" s="1"/>
  <c r="W41" i="6" s="1"/>
  <c r="X41" i="6" s="1"/>
  <c r="Y41" i="6" s="1"/>
  <c r="Z41" i="6" s="1"/>
  <c r="AA41" i="6" s="1"/>
  <c r="AB41" i="6" s="1"/>
  <c r="AC41" i="6" s="1"/>
  <c r="D24" i="6"/>
  <c r="H37" i="6" s="1"/>
  <c r="I37" i="6" s="1"/>
  <c r="AD51" i="6"/>
  <c r="G41" i="6"/>
  <c r="G42" i="6"/>
  <c r="I40" i="6"/>
  <c r="J40" i="6" s="1"/>
  <c r="K40" i="6" s="1"/>
  <c r="L40" i="6" s="1"/>
  <c r="M40" i="6" s="1"/>
  <c r="N40" i="6" s="1"/>
  <c r="O40" i="6" s="1"/>
  <c r="P40" i="6" s="1"/>
  <c r="Q40" i="6" s="1"/>
  <c r="R40" i="6" s="1"/>
  <c r="S40" i="6" s="1"/>
  <c r="T40" i="6" s="1"/>
  <c r="U40" i="6" s="1"/>
  <c r="V40" i="6" s="1"/>
  <c r="W40" i="6" s="1"/>
  <c r="X40" i="6" s="1"/>
  <c r="Y40" i="6" s="1"/>
  <c r="Z40" i="6" s="1"/>
  <c r="AA40" i="6" s="1"/>
  <c r="AB40" i="6" s="1"/>
  <c r="AC40" i="6" s="1"/>
  <c r="H170" i="2"/>
  <c r="D161" i="2"/>
  <c r="D160" i="2" s="1"/>
  <c r="F163" i="2"/>
  <c r="F162" i="2" s="1"/>
  <c r="E163" i="2"/>
  <c r="E162" i="2" s="1"/>
  <c r="E160" i="2"/>
  <c r="E158" i="2"/>
  <c r="F143" i="2"/>
  <c r="F152" i="2" s="1"/>
  <c r="E143" i="2"/>
  <c r="E152" i="2" s="1"/>
  <c r="D143" i="2"/>
  <c r="D152" i="2" s="1"/>
  <c r="F142" i="2"/>
  <c r="F151" i="2" s="1"/>
  <c r="E142" i="2"/>
  <c r="E151" i="2" s="1"/>
  <c r="D142" i="2"/>
  <c r="D151" i="2" s="1"/>
  <c r="F141" i="2"/>
  <c r="F150" i="2" s="1"/>
  <c r="E141" i="2"/>
  <c r="E150" i="2" s="1"/>
  <c r="D141" i="2"/>
  <c r="D150" i="2" s="1"/>
  <c r="F140" i="2"/>
  <c r="F149" i="2" s="1"/>
  <c r="E140" i="2"/>
  <c r="E149" i="2" s="1"/>
  <c r="D140" i="2"/>
  <c r="D149" i="2" s="1"/>
  <c r="F139" i="2"/>
  <c r="F148" i="2" s="1"/>
  <c r="E139" i="2"/>
  <c r="E148" i="2" s="1"/>
  <c r="F110" i="2"/>
  <c r="E110" i="2"/>
  <c r="D110" i="2"/>
  <c r="F107" i="2"/>
  <c r="F113" i="2" s="1"/>
  <c r="F127" i="2" s="1"/>
  <c r="F157" i="2" s="1"/>
  <c r="F168" i="2" s="1"/>
  <c r="E107" i="2"/>
  <c r="E113" i="2" s="1"/>
  <c r="E127" i="2" s="1"/>
  <c r="E157" i="2" s="1"/>
  <c r="E168" i="2" s="1"/>
  <c r="D107" i="2"/>
  <c r="D113" i="2" s="1"/>
  <c r="D127" i="2" s="1"/>
  <c r="D157" i="2" s="1"/>
  <c r="D168" i="2" s="1"/>
  <c r="D99" i="2"/>
  <c r="D96" i="2"/>
  <c r="D93" i="2"/>
  <c r="E99" i="2"/>
  <c r="E96" i="2"/>
  <c r="E93" i="2"/>
  <c r="F99" i="2"/>
  <c r="F96" i="2"/>
  <c r="F93" i="2"/>
  <c r="G139" i="2"/>
  <c r="C39" i="3" s="1"/>
  <c r="C50" i="3" s="1"/>
  <c r="G143" i="2"/>
  <c r="C43" i="3" s="1"/>
  <c r="C54" i="3" s="1"/>
  <c r="G142" i="2"/>
  <c r="C42" i="3" s="1"/>
  <c r="C53" i="3" s="1"/>
  <c r="H132" i="2"/>
  <c r="D30" i="3" s="1"/>
  <c r="G140" i="2"/>
  <c r="C40" i="3" s="1"/>
  <c r="C51" i="3" s="1"/>
  <c r="H130" i="2"/>
  <c r="D28" i="3" s="1"/>
  <c r="H129" i="2"/>
  <c r="D27" i="3" s="1"/>
  <c r="G58" i="6"/>
  <c r="H58" i="6"/>
  <c r="I58" i="6"/>
  <c r="H107" i="2"/>
  <c r="H113" i="2" s="1"/>
  <c r="H127" i="2" s="1"/>
  <c r="H157" i="2" s="1"/>
  <c r="H168" i="2" s="1"/>
  <c r="I107" i="2"/>
  <c r="I113" i="2" s="1"/>
  <c r="I127" i="2" s="1"/>
  <c r="I157" i="2" s="1"/>
  <c r="I168" i="2" s="1"/>
  <c r="J107" i="2"/>
  <c r="J113" i="2" s="1"/>
  <c r="J127" i="2" s="1"/>
  <c r="J157" i="2" s="1"/>
  <c r="J168" i="2" s="1"/>
  <c r="K107" i="2"/>
  <c r="K113" i="2" s="1"/>
  <c r="K127" i="2" s="1"/>
  <c r="K157" i="2" s="1"/>
  <c r="K168" i="2" s="1"/>
  <c r="L107" i="2"/>
  <c r="L113" i="2" s="1"/>
  <c r="L127" i="2" s="1"/>
  <c r="L157" i="2" s="1"/>
  <c r="L168" i="2" s="1"/>
  <c r="M107" i="2"/>
  <c r="M113" i="2" s="1"/>
  <c r="M127" i="2" s="1"/>
  <c r="M157" i="2" s="1"/>
  <c r="M168" i="2" s="1"/>
  <c r="N107" i="2"/>
  <c r="N113" i="2" s="1"/>
  <c r="N127" i="2" s="1"/>
  <c r="N157" i="2" s="1"/>
  <c r="N168" i="2" s="1"/>
  <c r="O107" i="2"/>
  <c r="O113" i="2" s="1"/>
  <c r="O127" i="2" s="1"/>
  <c r="O157" i="2" s="1"/>
  <c r="O168" i="2" s="1"/>
  <c r="P107" i="2"/>
  <c r="P113" i="2" s="1"/>
  <c r="P127" i="2" s="1"/>
  <c r="P157" i="2" s="1"/>
  <c r="P168" i="2" s="1"/>
  <c r="Q107" i="2"/>
  <c r="Q113" i="2" s="1"/>
  <c r="Q127" i="2" s="1"/>
  <c r="Q157" i="2" s="1"/>
  <c r="Q168" i="2" s="1"/>
  <c r="R107" i="2"/>
  <c r="R113" i="2" s="1"/>
  <c r="R127" i="2" s="1"/>
  <c r="R157" i="2" s="1"/>
  <c r="R168" i="2" s="1"/>
  <c r="S107" i="2"/>
  <c r="S113" i="2" s="1"/>
  <c r="S127" i="2" s="1"/>
  <c r="S157" i="2" s="1"/>
  <c r="S168" i="2" s="1"/>
  <c r="T107" i="2"/>
  <c r="T113" i="2" s="1"/>
  <c r="T127" i="2" s="1"/>
  <c r="T157" i="2" s="1"/>
  <c r="T168" i="2" s="1"/>
  <c r="U107" i="2"/>
  <c r="U113" i="2" s="1"/>
  <c r="U127" i="2" s="1"/>
  <c r="U157" i="2" s="1"/>
  <c r="U168" i="2" s="1"/>
  <c r="V107" i="2"/>
  <c r="V113" i="2" s="1"/>
  <c r="V127" i="2" s="1"/>
  <c r="V157" i="2" s="1"/>
  <c r="V168" i="2" s="1"/>
  <c r="W107" i="2"/>
  <c r="W113" i="2" s="1"/>
  <c r="W127" i="2" s="1"/>
  <c r="W157" i="2" s="1"/>
  <c r="W168" i="2" s="1"/>
  <c r="X107" i="2"/>
  <c r="X113" i="2" s="1"/>
  <c r="X127" i="2" s="1"/>
  <c r="X157" i="2" s="1"/>
  <c r="X168" i="2" s="1"/>
  <c r="Y107" i="2"/>
  <c r="Y113" i="2" s="1"/>
  <c r="Y127" i="2" s="1"/>
  <c r="Y157" i="2" s="1"/>
  <c r="Y168" i="2" s="1"/>
  <c r="Z107" i="2"/>
  <c r="Z113" i="2" s="1"/>
  <c r="Z127" i="2" s="1"/>
  <c r="Z157" i="2" s="1"/>
  <c r="Z168" i="2" s="1"/>
  <c r="AA107" i="2"/>
  <c r="AA113" i="2" s="1"/>
  <c r="AA127" i="2" s="1"/>
  <c r="AA157" i="2" s="1"/>
  <c r="AA168" i="2" s="1"/>
  <c r="AB107" i="2"/>
  <c r="AB113" i="2" s="1"/>
  <c r="AB127" i="2" s="1"/>
  <c r="AB157" i="2" s="1"/>
  <c r="AB168" i="2" s="1"/>
  <c r="AC107" i="2"/>
  <c r="AC113" i="2" s="1"/>
  <c r="AC127" i="2" s="1"/>
  <c r="AC157" i="2" s="1"/>
  <c r="AC168" i="2" s="1"/>
  <c r="AD107" i="2"/>
  <c r="AD113" i="2" s="1"/>
  <c r="AD127" i="2" s="1"/>
  <c r="AD157" i="2" s="1"/>
  <c r="AD168" i="2" s="1"/>
  <c r="AE107" i="2"/>
  <c r="AE113" i="2" s="1"/>
  <c r="AE127" i="2" s="1"/>
  <c r="AE157" i="2" s="1"/>
  <c r="AE168" i="2" s="1"/>
  <c r="G107" i="2"/>
  <c r="G113" i="2" s="1"/>
  <c r="G127" i="2" s="1"/>
  <c r="G157" i="2" s="1"/>
  <c r="G168" i="2" s="1"/>
  <c r="AE99" i="2"/>
  <c r="AD99" i="2"/>
  <c r="AC99" i="2"/>
  <c r="AB99" i="2"/>
  <c r="AA99" i="2"/>
  <c r="Z99" i="2"/>
  <c r="Y99" i="2"/>
  <c r="X99" i="2"/>
  <c r="W99" i="2"/>
  <c r="V99" i="2"/>
  <c r="AE93" i="2"/>
  <c r="AD93" i="2"/>
  <c r="AC93" i="2"/>
  <c r="AB93" i="2"/>
  <c r="AA93" i="2"/>
  <c r="Z93" i="2"/>
  <c r="Y93" i="2"/>
  <c r="X93" i="2"/>
  <c r="W93" i="2"/>
  <c r="V93" i="2"/>
  <c r="I96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H96" i="2"/>
  <c r="G96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H65" i="2"/>
  <c r="F68" i="2"/>
  <c r="F73" i="2" s="1"/>
  <c r="F78" i="2" s="1"/>
  <c r="D82" i="2"/>
  <c r="D80" i="2"/>
  <c r="H68" i="2"/>
  <c r="H73" i="2" s="1"/>
  <c r="H78" i="2" s="1"/>
  <c r="E68" i="2"/>
  <c r="E73" i="2" s="1"/>
  <c r="E78" i="2" s="1"/>
  <c r="D68" i="2"/>
  <c r="D73" i="2" s="1"/>
  <c r="D78" i="2" s="1"/>
  <c r="I170" i="2" l="1"/>
  <c r="J170" i="2" s="1"/>
  <c r="K170" i="2" s="1"/>
  <c r="L170" i="2" s="1"/>
  <c r="AC115" i="2"/>
  <c r="AB114" i="2"/>
  <c r="AB301" i="2" s="1"/>
  <c r="J42" i="6"/>
  <c r="K42" i="6" s="1"/>
  <c r="L42" i="6" s="1"/>
  <c r="M42" i="6" s="1"/>
  <c r="N42" i="6" s="1"/>
  <c r="O42" i="6" s="1"/>
  <c r="P42" i="6" s="1"/>
  <c r="Q42" i="6" s="1"/>
  <c r="R42" i="6" s="1"/>
  <c r="S42" i="6" s="1"/>
  <c r="T42" i="6" s="1"/>
  <c r="U42" i="6" s="1"/>
  <c r="V42" i="6" s="1"/>
  <c r="W42" i="6" s="1"/>
  <c r="X42" i="6" s="1"/>
  <c r="Y42" i="6" s="1"/>
  <c r="Z42" i="6" s="1"/>
  <c r="AA42" i="6" s="1"/>
  <c r="AB42" i="6" s="1"/>
  <c r="AC42" i="6" s="1"/>
  <c r="AD38" i="6"/>
  <c r="M58" i="6"/>
  <c r="J37" i="6"/>
  <c r="K37" i="6" s="1"/>
  <c r="L37" i="6" s="1"/>
  <c r="M37" i="6" s="1"/>
  <c r="N37" i="6" s="1"/>
  <c r="O37" i="6" s="1"/>
  <c r="P37" i="6" s="1"/>
  <c r="Q37" i="6" s="1"/>
  <c r="R37" i="6" s="1"/>
  <c r="S37" i="6" s="1"/>
  <c r="T37" i="6" s="1"/>
  <c r="U37" i="6" s="1"/>
  <c r="V37" i="6" s="1"/>
  <c r="W37" i="6" s="1"/>
  <c r="X37" i="6" s="1"/>
  <c r="Y37" i="6" s="1"/>
  <c r="Z37" i="6" s="1"/>
  <c r="AA37" i="6" s="1"/>
  <c r="AB37" i="6" s="1"/>
  <c r="AC37" i="6" s="1"/>
  <c r="AD41" i="6"/>
  <c r="AD40" i="6"/>
  <c r="AD39" i="6"/>
  <c r="G151" i="2"/>
  <c r="G152" i="2"/>
  <c r="H139" i="2"/>
  <c r="D39" i="3" s="1"/>
  <c r="D50" i="3" s="1"/>
  <c r="G148" i="2"/>
  <c r="G149" i="2"/>
  <c r="Z301" i="2"/>
  <c r="Y301" i="2"/>
  <c r="X301" i="2"/>
  <c r="W301" i="2"/>
  <c r="T301" i="2"/>
  <c r="S301" i="2"/>
  <c r="R301" i="2"/>
  <c r="Q301" i="2"/>
  <c r="V301" i="2"/>
  <c r="N301" i="2"/>
  <c r="M301" i="2"/>
  <c r="L301" i="2"/>
  <c r="P301" i="2"/>
  <c r="AA186" i="2"/>
  <c r="AA203" i="2" s="1"/>
  <c r="AA220" i="2" s="1"/>
  <c r="AA249" i="2" s="1"/>
  <c r="AA278" i="2" s="1"/>
  <c r="AD186" i="2"/>
  <c r="AD203" i="2" s="1"/>
  <c r="AD220" i="2" s="1"/>
  <c r="AD249" i="2" s="1"/>
  <c r="AD278" i="2" s="1"/>
  <c r="X186" i="2"/>
  <c r="X203" i="2" s="1"/>
  <c r="X220" i="2" s="1"/>
  <c r="X249" i="2" s="1"/>
  <c r="X278" i="2" s="1"/>
  <c r="D163" i="2"/>
  <c r="D162" i="2" s="1"/>
  <c r="AC186" i="2"/>
  <c r="AC203" i="2" s="1"/>
  <c r="AC220" i="2" s="1"/>
  <c r="AC249" i="2" s="1"/>
  <c r="AC278" i="2" s="1"/>
  <c r="W186" i="2"/>
  <c r="W203" i="2" s="1"/>
  <c r="W220" i="2" s="1"/>
  <c r="W249" i="2" s="1"/>
  <c r="W278" i="2" s="1"/>
  <c r="AB186" i="2"/>
  <c r="AB203" i="2" s="1"/>
  <c r="AB220" i="2" s="1"/>
  <c r="AB249" i="2" s="1"/>
  <c r="AB278" i="2" s="1"/>
  <c r="Z186" i="2"/>
  <c r="Z203" i="2" s="1"/>
  <c r="Z220" i="2" s="1"/>
  <c r="Z249" i="2" s="1"/>
  <c r="Z278" i="2" s="1"/>
  <c r="AE186" i="2"/>
  <c r="AE203" i="2" s="1"/>
  <c r="AE220" i="2" s="1"/>
  <c r="AE249" i="2" s="1"/>
  <c r="AE278" i="2" s="1"/>
  <c r="Y186" i="2"/>
  <c r="Y203" i="2" s="1"/>
  <c r="Y220" i="2" s="1"/>
  <c r="Y249" i="2" s="1"/>
  <c r="Y278" i="2" s="1"/>
  <c r="F90" i="2"/>
  <c r="F138" i="2" s="1"/>
  <c r="F147" i="2" s="1"/>
  <c r="F160" i="2"/>
  <c r="E90" i="2"/>
  <c r="E138" i="2" s="1"/>
  <c r="E147" i="2" s="1"/>
  <c r="G158" i="2"/>
  <c r="G161" i="2"/>
  <c r="D90" i="2"/>
  <c r="H133" i="2"/>
  <c r="D31" i="3" s="1"/>
  <c r="D148" i="2"/>
  <c r="H134" i="2"/>
  <c r="D32" i="3" s="1"/>
  <c r="I129" i="2"/>
  <c r="E27" i="3" s="1"/>
  <c r="H141" i="2"/>
  <c r="D41" i="3" s="1"/>
  <c r="D52" i="3" s="1"/>
  <c r="I132" i="2"/>
  <c r="E30" i="3" s="1"/>
  <c r="G141" i="2"/>
  <c r="C41" i="3" s="1"/>
  <c r="C52" i="3" s="1"/>
  <c r="I130" i="2"/>
  <c r="E28" i="3" s="1"/>
  <c r="H131" i="2"/>
  <c r="D29" i="3" s="1"/>
  <c r="G90" i="2"/>
  <c r="G138" i="2" s="1"/>
  <c r="C38" i="3" s="1"/>
  <c r="E59" i="2"/>
  <c r="H90" i="2"/>
  <c r="H138" i="2" s="1"/>
  <c r="D38" i="3" s="1"/>
  <c r="I90" i="2"/>
  <c r="C49" i="3" l="1"/>
  <c r="D49" i="3"/>
  <c r="I139" i="2"/>
  <c r="AD115" i="2"/>
  <c r="AC114" i="2"/>
  <c r="AC301" i="2" s="1"/>
  <c r="J129" i="2"/>
  <c r="F27" i="3" s="1"/>
  <c r="AD42" i="6"/>
  <c r="AD37" i="6"/>
  <c r="J130" i="2"/>
  <c r="J132" i="2"/>
  <c r="H59" i="2"/>
  <c r="H148" i="2"/>
  <c r="H147" i="2"/>
  <c r="G150" i="2"/>
  <c r="H142" i="2"/>
  <c r="D42" i="3" s="1"/>
  <c r="D53" i="3" s="1"/>
  <c r="I138" i="2"/>
  <c r="E38" i="3" s="1"/>
  <c r="E49" i="3" s="1"/>
  <c r="G147" i="2"/>
  <c r="H150" i="2"/>
  <c r="D138" i="2"/>
  <c r="D147" i="2" s="1"/>
  <c r="D253" i="2"/>
  <c r="H158" i="2"/>
  <c r="H161" i="2"/>
  <c r="G163" i="2"/>
  <c r="G162" i="2" s="1"/>
  <c r="G160" i="2"/>
  <c r="I133" i="2"/>
  <c r="E31" i="3" s="1"/>
  <c r="H143" i="2"/>
  <c r="D43" i="3" s="1"/>
  <c r="D54" i="3" s="1"/>
  <c r="I134" i="2"/>
  <c r="E32" i="3" s="1"/>
  <c r="I131" i="2"/>
  <c r="E29" i="3" s="1"/>
  <c r="H140" i="2"/>
  <c r="D40" i="3" s="1"/>
  <c r="D51" i="3" s="1"/>
  <c r="I141" i="2"/>
  <c r="E41" i="3" s="1"/>
  <c r="E52" i="3" s="1"/>
  <c r="E39" i="3" l="1"/>
  <c r="E50" i="3" s="1"/>
  <c r="J141" i="2"/>
  <c r="F41" i="3" s="1"/>
  <c r="F30" i="3"/>
  <c r="J139" i="2"/>
  <c r="F39" i="3" s="1"/>
  <c r="F28" i="3"/>
  <c r="AE115" i="2"/>
  <c r="AD114" i="2"/>
  <c r="AD301" i="2" s="1"/>
  <c r="J133" i="2"/>
  <c r="J131" i="2"/>
  <c r="I147" i="2"/>
  <c r="K129" i="2"/>
  <c r="G27" i="3" s="1"/>
  <c r="H151" i="2"/>
  <c r="I142" i="2"/>
  <c r="E42" i="3" s="1"/>
  <c r="E53" i="3" s="1"/>
  <c r="I150" i="2"/>
  <c r="H152" i="2"/>
  <c r="H160" i="2"/>
  <c r="H163" i="2"/>
  <c r="H162" i="2" s="1"/>
  <c r="I161" i="2"/>
  <c r="I158" i="2"/>
  <c r="I143" i="2"/>
  <c r="E43" i="3" s="1"/>
  <c r="E54" i="3" s="1"/>
  <c r="J134" i="2"/>
  <c r="K132" i="2"/>
  <c r="G30" i="3" s="1"/>
  <c r="I148" i="2"/>
  <c r="K130" i="2"/>
  <c r="G28" i="3" s="1"/>
  <c r="I140" i="2"/>
  <c r="E40" i="3" s="1"/>
  <c r="E51" i="3" s="1"/>
  <c r="H149" i="2"/>
  <c r="F50" i="3" l="1"/>
  <c r="J143" i="2"/>
  <c r="F43" i="3" s="1"/>
  <c r="F32" i="3"/>
  <c r="J140" i="2"/>
  <c r="F29" i="3"/>
  <c r="J142" i="2"/>
  <c r="F42" i="3" s="1"/>
  <c r="F31" i="3"/>
  <c r="AE114" i="2"/>
  <c r="AE301" i="2" s="1"/>
  <c r="AF115" i="2"/>
  <c r="AG115" i="2" s="1"/>
  <c r="AH115" i="2" s="1"/>
  <c r="F52" i="3"/>
  <c r="K141" i="2"/>
  <c r="G41" i="3" s="1"/>
  <c r="G52" i="3" s="1"/>
  <c r="K139" i="2"/>
  <c r="G39" i="3" s="1"/>
  <c r="G50" i="3" s="1"/>
  <c r="J148" i="2"/>
  <c r="L129" i="2"/>
  <c r="H27" i="3" s="1"/>
  <c r="J150" i="2"/>
  <c r="I151" i="2"/>
  <c r="I152" i="2"/>
  <c r="I149" i="2"/>
  <c r="K159" i="2"/>
  <c r="J158" i="2"/>
  <c r="J161" i="2"/>
  <c r="I160" i="2"/>
  <c r="I163" i="2"/>
  <c r="I162" i="2" s="1"/>
  <c r="K133" i="2"/>
  <c r="G31" i="3" s="1"/>
  <c r="K134" i="2"/>
  <c r="G32" i="3" s="1"/>
  <c r="L130" i="2"/>
  <c r="H28" i="3" s="1"/>
  <c r="K131" i="2"/>
  <c r="G29" i="3" s="1"/>
  <c r="L132" i="2"/>
  <c r="H30" i="3" s="1"/>
  <c r="H24" i="2"/>
  <c r="C57" i="2"/>
  <c r="H46" i="2"/>
  <c r="D40" i="2"/>
  <c r="E32" i="2"/>
  <c r="H31" i="2"/>
  <c r="E28" i="2"/>
  <c r="H28" i="2" s="1"/>
  <c r="E25" i="2"/>
  <c r="H47" i="2" s="1"/>
  <c r="E22" i="2"/>
  <c r="H22" i="2" s="1"/>
  <c r="E19" i="2"/>
  <c r="E20" i="2" s="1"/>
  <c r="H18" i="2"/>
  <c r="G110" i="2"/>
  <c r="H110" i="2"/>
  <c r="I110" i="2"/>
  <c r="J153" i="1"/>
  <c r="J159" i="1" s="1"/>
  <c r="H153" i="1"/>
  <c r="N156" i="1"/>
  <c r="J156" i="1"/>
  <c r="H156" i="1"/>
  <c r="K154" i="1"/>
  <c r="K153" i="1" s="1"/>
  <c r="N153" i="1"/>
  <c r="D147" i="1"/>
  <c r="D239" i="1"/>
  <c r="D274" i="2" s="1"/>
  <c r="D231" i="1"/>
  <c r="D232" i="1" s="1"/>
  <c r="F225" i="1"/>
  <c r="E225" i="1"/>
  <c r="D225" i="1"/>
  <c r="D224" i="1"/>
  <c r="D223" i="1"/>
  <c r="D220" i="1"/>
  <c r="D180" i="1"/>
  <c r="D166" i="1"/>
  <c r="J149" i="2" l="1"/>
  <c r="F40" i="3"/>
  <c r="F51" i="3" s="1"/>
  <c r="F54" i="3"/>
  <c r="F53" i="3"/>
  <c r="E34" i="2"/>
  <c r="K140" i="2"/>
  <c r="L139" i="2"/>
  <c r="H39" i="3" s="1"/>
  <c r="H50" i="3" s="1"/>
  <c r="L141" i="2"/>
  <c r="H41" i="3" s="1"/>
  <c r="H52" i="3" s="1"/>
  <c r="E23" i="2"/>
  <c r="F23" i="2"/>
  <c r="F51" i="2"/>
  <c r="E12" i="3" s="1"/>
  <c r="J152" i="2"/>
  <c r="O154" i="1"/>
  <c r="O153" i="1" s="1"/>
  <c r="G153" i="1"/>
  <c r="M129" i="2"/>
  <c r="I27" i="3" s="1"/>
  <c r="I153" i="1"/>
  <c r="K148" i="2"/>
  <c r="J151" i="2"/>
  <c r="K150" i="2"/>
  <c r="L133" i="2"/>
  <c r="H31" i="3" s="1"/>
  <c r="K142" i="2"/>
  <c r="G42" i="3" s="1"/>
  <c r="G53" i="3" s="1"/>
  <c r="J163" i="2"/>
  <c r="J162" i="2" s="1"/>
  <c r="J160" i="2"/>
  <c r="L159" i="2"/>
  <c r="K158" i="2"/>
  <c r="K161" i="2"/>
  <c r="L134" i="2"/>
  <c r="H32" i="3" s="1"/>
  <c r="K143" i="2"/>
  <c r="G43" i="3" s="1"/>
  <c r="G54" i="3" s="1"/>
  <c r="L131" i="2"/>
  <c r="H29" i="3" s="1"/>
  <c r="M132" i="2"/>
  <c r="I30" i="3" s="1"/>
  <c r="M130" i="2"/>
  <c r="I28" i="3" s="1"/>
  <c r="E26" i="2"/>
  <c r="F26" i="2"/>
  <c r="E29" i="2"/>
  <c r="H45" i="2"/>
  <c r="H44" i="2"/>
  <c r="D41" i="2"/>
  <c r="D42" i="2" s="1"/>
  <c r="B57" i="6" s="1"/>
  <c r="D51" i="2"/>
  <c r="H19" i="2"/>
  <c r="F29" i="2"/>
  <c r="F30" i="2" s="1"/>
  <c r="E40" i="2"/>
  <c r="D20" i="2"/>
  <c r="G40" i="3" l="1"/>
  <c r="G51" i="3" s="1"/>
  <c r="K149" i="2"/>
  <c r="H29" i="2"/>
  <c r="H23" i="2"/>
  <c r="K95" i="2" s="1"/>
  <c r="K96" i="2" s="1"/>
  <c r="H30" i="2"/>
  <c r="H33" i="2" s="1"/>
  <c r="F33" i="2"/>
  <c r="F40" i="2" s="1"/>
  <c r="D35" i="2"/>
  <c r="D39" i="2" s="1"/>
  <c r="H20" i="2"/>
  <c r="E35" i="2"/>
  <c r="E39" i="2" s="1"/>
  <c r="M139" i="2"/>
  <c r="I39" i="3" s="1"/>
  <c r="I50" i="3" s="1"/>
  <c r="L143" i="2"/>
  <c r="H43" i="3" s="1"/>
  <c r="H54" i="3" s="1"/>
  <c r="M141" i="2"/>
  <c r="I41" i="3" s="1"/>
  <c r="I52" i="3" s="1"/>
  <c r="L140" i="2"/>
  <c r="H40" i="3" s="1"/>
  <c r="H51" i="3" s="1"/>
  <c r="E48" i="2"/>
  <c r="N129" i="2"/>
  <c r="J27" i="3" s="1"/>
  <c r="L150" i="2"/>
  <c r="L142" i="2"/>
  <c r="H42" i="3" s="1"/>
  <c r="H53" i="3" s="1"/>
  <c r="M133" i="2"/>
  <c r="I31" i="3" s="1"/>
  <c r="L148" i="2"/>
  <c r="K151" i="2"/>
  <c r="K152" i="2"/>
  <c r="K163" i="2"/>
  <c r="K162" i="2" s="1"/>
  <c r="K160" i="2"/>
  <c r="L161" i="2"/>
  <c r="L158" i="2"/>
  <c r="M159" i="2"/>
  <c r="N159" i="2" s="1"/>
  <c r="M134" i="2"/>
  <c r="I32" i="3" s="1"/>
  <c r="N132" i="2"/>
  <c r="J30" i="3" s="1"/>
  <c r="N130" i="2"/>
  <c r="J28" i="3" s="1"/>
  <c r="M131" i="2"/>
  <c r="I29" i="3" s="1"/>
  <c r="H26" i="2"/>
  <c r="H25" i="2"/>
  <c r="H34" i="2" s="1"/>
  <c r="E41" i="2"/>
  <c r="E42" i="2" s="1"/>
  <c r="C57" i="6" s="1"/>
  <c r="L294" i="2"/>
  <c r="M294" i="2" s="1"/>
  <c r="N294" i="2" s="1"/>
  <c r="F240" i="2"/>
  <c r="G240" i="2" s="1"/>
  <c r="H240" i="2" s="1"/>
  <c r="I240" i="2" s="1"/>
  <c r="J240" i="2" s="1"/>
  <c r="K240" i="2" s="1"/>
  <c r="L240" i="2" s="1"/>
  <c r="M240" i="2" s="1"/>
  <c r="N240" i="2" s="1"/>
  <c r="O240" i="2" s="1"/>
  <c r="P240" i="2" s="1"/>
  <c r="Q240" i="2" s="1"/>
  <c r="R240" i="2" s="1"/>
  <c r="S240" i="2" s="1"/>
  <c r="T240" i="2" s="1"/>
  <c r="U240" i="2" s="1"/>
  <c r="V240" i="2" s="1"/>
  <c r="W240" i="2" s="1"/>
  <c r="X240" i="2" s="1"/>
  <c r="Y240" i="2" s="1"/>
  <c r="Z240" i="2" s="1"/>
  <c r="AA240" i="2" s="1"/>
  <c r="AB240" i="2" s="1"/>
  <c r="AC240" i="2" s="1"/>
  <c r="AD240" i="2" s="1"/>
  <c r="AE240" i="2" s="1"/>
  <c r="AF240" i="2" s="1"/>
  <c r="AG240" i="2" s="1"/>
  <c r="AH240" i="2" s="1"/>
  <c r="E240" i="2"/>
  <c r="E269" i="2" s="1"/>
  <c r="F236" i="2"/>
  <c r="G236" i="2" s="1"/>
  <c r="H236" i="2" s="1"/>
  <c r="I236" i="2" s="1"/>
  <c r="J236" i="2" s="1"/>
  <c r="K236" i="2" s="1"/>
  <c r="L236" i="2" s="1"/>
  <c r="M236" i="2" s="1"/>
  <c r="N236" i="2" s="1"/>
  <c r="O236" i="2" s="1"/>
  <c r="P236" i="2" s="1"/>
  <c r="Q236" i="2" s="1"/>
  <c r="R236" i="2" s="1"/>
  <c r="S236" i="2" s="1"/>
  <c r="T236" i="2" s="1"/>
  <c r="U236" i="2" s="1"/>
  <c r="V236" i="2" s="1"/>
  <c r="W236" i="2" s="1"/>
  <c r="X236" i="2" s="1"/>
  <c r="Y236" i="2" s="1"/>
  <c r="Z236" i="2" s="1"/>
  <c r="AA236" i="2" s="1"/>
  <c r="AB236" i="2" s="1"/>
  <c r="AC236" i="2" s="1"/>
  <c r="AD236" i="2" s="1"/>
  <c r="AE236" i="2" s="1"/>
  <c r="AF236" i="2" s="1"/>
  <c r="AG236" i="2" s="1"/>
  <c r="AH236" i="2" s="1"/>
  <c r="E236" i="2"/>
  <c r="E265" i="2" s="1"/>
  <c r="E224" i="2"/>
  <c r="F224" i="2"/>
  <c r="E225" i="2"/>
  <c r="E254" i="2" s="1"/>
  <c r="E283" i="2" s="1"/>
  <c r="F225" i="2"/>
  <c r="G225" i="2" s="1"/>
  <c r="H225" i="2" s="1"/>
  <c r="I225" i="2" s="1"/>
  <c r="E227" i="2"/>
  <c r="E256" i="2" s="1"/>
  <c r="E285" i="2" s="1"/>
  <c r="F227" i="2"/>
  <c r="G227" i="2" s="1"/>
  <c r="H227" i="2" s="1"/>
  <c r="I227" i="2" s="1"/>
  <c r="J227" i="2" s="1"/>
  <c r="K227" i="2" s="1"/>
  <c r="L227" i="2" s="1"/>
  <c r="M227" i="2" s="1"/>
  <c r="N227" i="2" s="1"/>
  <c r="O227" i="2" s="1"/>
  <c r="P227" i="2" s="1"/>
  <c r="Q227" i="2" s="1"/>
  <c r="R227" i="2" s="1"/>
  <c r="S227" i="2" s="1"/>
  <c r="T227" i="2" s="1"/>
  <c r="U227" i="2" s="1"/>
  <c r="V227" i="2" s="1"/>
  <c r="W227" i="2" s="1"/>
  <c r="X227" i="2" s="1"/>
  <c r="Y227" i="2" s="1"/>
  <c r="Z227" i="2" s="1"/>
  <c r="AA227" i="2" s="1"/>
  <c r="AB227" i="2" s="1"/>
  <c r="AC227" i="2" s="1"/>
  <c r="AD227" i="2" s="1"/>
  <c r="AE227" i="2" s="1"/>
  <c r="AF227" i="2" s="1"/>
  <c r="AG227" i="2" s="1"/>
  <c r="AH227" i="2" s="1"/>
  <c r="E228" i="2"/>
  <c r="E257" i="2" s="1"/>
  <c r="E286" i="2" s="1"/>
  <c r="F228" i="2"/>
  <c r="G228" i="2" s="1"/>
  <c r="H228" i="2" s="1"/>
  <c r="I228" i="2" s="1"/>
  <c r="J228" i="2" s="1"/>
  <c r="K228" i="2" s="1"/>
  <c r="L228" i="2" s="1"/>
  <c r="M228" i="2" s="1"/>
  <c r="N228" i="2" s="1"/>
  <c r="O228" i="2" s="1"/>
  <c r="P228" i="2" s="1"/>
  <c r="Q228" i="2" s="1"/>
  <c r="R228" i="2" s="1"/>
  <c r="S228" i="2" s="1"/>
  <c r="T228" i="2" s="1"/>
  <c r="U228" i="2" s="1"/>
  <c r="V228" i="2" s="1"/>
  <c r="W228" i="2" s="1"/>
  <c r="X228" i="2" s="1"/>
  <c r="Y228" i="2" s="1"/>
  <c r="Z228" i="2" s="1"/>
  <c r="AA228" i="2" s="1"/>
  <c r="AB228" i="2" s="1"/>
  <c r="AC228" i="2" s="1"/>
  <c r="AD228" i="2" s="1"/>
  <c r="AE228" i="2" s="1"/>
  <c r="AF228" i="2" s="1"/>
  <c r="AG228" i="2" s="1"/>
  <c r="AH228" i="2" s="1"/>
  <c r="D240" i="2"/>
  <c r="D236" i="2"/>
  <c r="D265" i="2" s="1"/>
  <c r="D225" i="2"/>
  <c r="D226" i="2"/>
  <c r="D255" i="2" s="1"/>
  <c r="D284" i="2" s="1"/>
  <c r="D227" i="2"/>
  <c r="D256" i="2" s="1"/>
  <c r="D285" i="2" s="1"/>
  <c r="D228" i="2"/>
  <c r="D257" i="2" s="1"/>
  <c r="D286" i="2" s="1"/>
  <c r="D200" i="1"/>
  <c r="D203" i="1" s="1"/>
  <c r="E169" i="2"/>
  <c r="E187" i="2" s="1"/>
  <c r="F169" i="2"/>
  <c r="E172" i="2"/>
  <c r="F172" i="2"/>
  <c r="E173" i="2"/>
  <c r="E191" i="2" s="1"/>
  <c r="E208" i="2" s="1"/>
  <c r="F173" i="2"/>
  <c r="G173" i="2" s="1"/>
  <c r="H173" i="2" s="1"/>
  <c r="I173" i="2" s="1"/>
  <c r="J173" i="2" s="1"/>
  <c r="K173" i="2" s="1"/>
  <c r="L173" i="2" s="1"/>
  <c r="M173" i="2" s="1"/>
  <c r="N173" i="2" s="1"/>
  <c r="O173" i="2" s="1"/>
  <c r="P173" i="2" s="1"/>
  <c r="Q173" i="2" s="1"/>
  <c r="R173" i="2" s="1"/>
  <c r="S173" i="2" s="1"/>
  <c r="T173" i="2" s="1"/>
  <c r="U173" i="2" s="1"/>
  <c r="V173" i="2" s="1"/>
  <c r="W173" i="2" s="1"/>
  <c r="X173" i="2" s="1"/>
  <c r="Y173" i="2" s="1"/>
  <c r="Z173" i="2" s="1"/>
  <c r="AA173" i="2" s="1"/>
  <c r="AB173" i="2" s="1"/>
  <c r="AC173" i="2" s="1"/>
  <c r="AD173" i="2" s="1"/>
  <c r="AE173" i="2" s="1"/>
  <c r="AF173" i="2" s="1"/>
  <c r="AG173" i="2" s="1"/>
  <c r="AH173" i="2" s="1"/>
  <c r="E175" i="2"/>
  <c r="E193" i="2" s="1"/>
  <c r="E210" i="2" s="1"/>
  <c r="F175" i="2"/>
  <c r="G175" i="2" s="1"/>
  <c r="H175" i="2" s="1"/>
  <c r="I175" i="2" s="1"/>
  <c r="J175" i="2" s="1"/>
  <c r="K175" i="2" s="1"/>
  <c r="L175" i="2" s="1"/>
  <c r="M175" i="2" s="1"/>
  <c r="N175" i="2" s="1"/>
  <c r="O175" i="2" s="1"/>
  <c r="P175" i="2" s="1"/>
  <c r="Q175" i="2" s="1"/>
  <c r="R175" i="2" s="1"/>
  <c r="S175" i="2" s="1"/>
  <c r="T175" i="2" s="1"/>
  <c r="U175" i="2" s="1"/>
  <c r="V175" i="2" s="1"/>
  <c r="W175" i="2" s="1"/>
  <c r="X175" i="2" s="1"/>
  <c r="Y175" i="2" s="1"/>
  <c r="Z175" i="2" s="1"/>
  <c r="AA175" i="2" s="1"/>
  <c r="AB175" i="2" s="1"/>
  <c r="AC175" i="2" s="1"/>
  <c r="AD175" i="2" s="1"/>
  <c r="AE175" i="2" s="1"/>
  <c r="AF175" i="2" s="1"/>
  <c r="AG175" i="2" s="1"/>
  <c r="AH175" i="2" s="1"/>
  <c r="E176" i="2"/>
  <c r="E194" i="2" s="1"/>
  <c r="E211" i="2" s="1"/>
  <c r="F176" i="2"/>
  <c r="G176" i="2" s="1"/>
  <c r="H176" i="2" s="1"/>
  <c r="I176" i="2" s="1"/>
  <c r="J176" i="2" s="1"/>
  <c r="K176" i="2" s="1"/>
  <c r="L176" i="2" s="1"/>
  <c r="M176" i="2" s="1"/>
  <c r="N176" i="2" s="1"/>
  <c r="O176" i="2" s="1"/>
  <c r="P176" i="2" s="1"/>
  <c r="Q176" i="2" s="1"/>
  <c r="R176" i="2" s="1"/>
  <c r="S176" i="2" s="1"/>
  <c r="T176" i="2" s="1"/>
  <c r="U176" i="2" s="1"/>
  <c r="V176" i="2" s="1"/>
  <c r="W176" i="2" s="1"/>
  <c r="X176" i="2" s="1"/>
  <c r="Y176" i="2" s="1"/>
  <c r="Z176" i="2" s="1"/>
  <c r="AA176" i="2" s="1"/>
  <c r="AB176" i="2" s="1"/>
  <c r="AC176" i="2" s="1"/>
  <c r="AD176" i="2" s="1"/>
  <c r="AE176" i="2" s="1"/>
  <c r="AF176" i="2" s="1"/>
  <c r="AG176" i="2" s="1"/>
  <c r="AH176" i="2" s="1"/>
  <c r="E178" i="2"/>
  <c r="E196" i="2" s="1"/>
  <c r="E213" i="2" s="1"/>
  <c r="F178" i="2"/>
  <c r="F196" i="2" s="1"/>
  <c r="E180" i="2"/>
  <c r="E198" i="2" s="1"/>
  <c r="E215" i="2" s="1"/>
  <c r="F180" i="2"/>
  <c r="G180" i="2" s="1"/>
  <c r="H180" i="2" s="1"/>
  <c r="I180" i="2" s="1"/>
  <c r="J180" i="2" s="1"/>
  <c r="K180" i="2" s="1"/>
  <c r="L180" i="2" s="1"/>
  <c r="M180" i="2" s="1"/>
  <c r="N180" i="2" s="1"/>
  <c r="O180" i="2" s="1"/>
  <c r="P180" i="2" s="1"/>
  <c r="Q180" i="2" s="1"/>
  <c r="R180" i="2" s="1"/>
  <c r="S180" i="2" s="1"/>
  <c r="T180" i="2" s="1"/>
  <c r="U180" i="2" s="1"/>
  <c r="V180" i="2" s="1"/>
  <c r="W180" i="2" s="1"/>
  <c r="X180" i="2" s="1"/>
  <c r="Y180" i="2" s="1"/>
  <c r="Z180" i="2" s="1"/>
  <c r="AA180" i="2" s="1"/>
  <c r="AB180" i="2" s="1"/>
  <c r="AC180" i="2" s="1"/>
  <c r="AD180" i="2" s="1"/>
  <c r="AE180" i="2" s="1"/>
  <c r="AF180" i="2" s="1"/>
  <c r="AG180" i="2" s="1"/>
  <c r="AH180" i="2" s="1"/>
  <c r="E181" i="2"/>
  <c r="E199" i="2" s="1"/>
  <c r="E216" i="2" s="1"/>
  <c r="F181" i="2"/>
  <c r="G181" i="2" s="1"/>
  <c r="H181" i="2" s="1"/>
  <c r="I181" i="2" s="1"/>
  <c r="J181" i="2" s="1"/>
  <c r="K181" i="2" s="1"/>
  <c r="L181" i="2" s="1"/>
  <c r="M181" i="2" s="1"/>
  <c r="N181" i="2" s="1"/>
  <c r="O181" i="2" s="1"/>
  <c r="P181" i="2" s="1"/>
  <c r="Q181" i="2" s="1"/>
  <c r="R181" i="2" s="1"/>
  <c r="S181" i="2" s="1"/>
  <c r="T181" i="2" s="1"/>
  <c r="U181" i="2" s="1"/>
  <c r="V181" i="2" s="1"/>
  <c r="W181" i="2" s="1"/>
  <c r="X181" i="2" s="1"/>
  <c r="Y181" i="2" s="1"/>
  <c r="Z181" i="2" s="1"/>
  <c r="AA181" i="2" s="1"/>
  <c r="AB181" i="2" s="1"/>
  <c r="AC181" i="2" s="1"/>
  <c r="AD181" i="2" s="1"/>
  <c r="AE181" i="2" s="1"/>
  <c r="AF181" i="2" s="1"/>
  <c r="AG181" i="2" s="1"/>
  <c r="AH181" i="2" s="1"/>
  <c r="D172" i="2"/>
  <c r="D173" i="2"/>
  <c r="D191" i="2" s="1"/>
  <c r="D208" i="2" s="1"/>
  <c r="D175" i="2"/>
  <c r="D193" i="2" s="1"/>
  <c r="D210" i="2" s="1"/>
  <c r="D176" i="2"/>
  <c r="D194" i="2" s="1"/>
  <c r="D211" i="2" s="1"/>
  <c r="D178" i="2"/>
  <c r="D196" i="2" s="1"/>
  <c r="D213" i="2" s="1"/>
  <c r="D180" i="2"/>
  <c r="D198" i="2" s="1"/>
  <c r="D215" i="2" s="1"/>
  <c r="D181" i="2"/>
  <c r="D199" i="2" s="1"/>
  <c r="D216" i="2" s="1"/>
  <c r="D186" i="2"/>
  <c r="D203" i="2" s="1"/>
  <c r="D220" i="2" s="1"/>
  <c r="D249" i="2" s="1"/>
  <c r="D278" i="2" s="1"/>
  <c r="E186" i="2"/>
  <c r="E203" i="2" s="1"/>
  <c r="E220" i="2" s="1"/>
  <c r="E249" i="2" s="1"/>
  <c r="E278" i="2" s="1"/>
  <c r="F186" i="2"/>
  <c r="F203" i="2" s="1"/>
  <c r="F220" i="2" s="1"/>
  <c r="F249" i="2" s="1"/>
  <c r="F278" i="2" s="1"/>
  <c r="E135" i="2"/>
  <c r="E144" i="2" s="1"/>
  <c r="D135" i="2"/>
  <c r="D144" i="2" s="1"/>
  <c r="D153" i="2" s="1"/>
  <c r="D172" i="1"/>
  <c r="G166" i="1"/>
  <c r="G172" i="1"/>
  <c r="G179" i="1"/>
  <c r="H179" i="1"/>
  <c r="G180" i="1"/>
  <c r="G187" i="1"/>
  <c r="G214" i="1"/>
  <c r="F231" i="1"/>
  <c r="F232" i="1" s="1"/>
  <c r="F238" i="2" s="1"/>
  <c r="G238" i="2" s="1"/>
  <c r="H238" i="2" s="1"/>
  <c r="I238" i="2" s="1"/>
  <c r="J238" i="2" s="1"/>
  <c r="K238" i="2" s="1"/>
  <c r="L238" i="2" s="1"/>
  <c r="M238" i="2" s="1"/>
  <c r="N238" i="2" s="1"/>
  <c r="O238" i="2" s="1"/>
  <c r="P238" i="2" s="1"/>
  <c r="Q238" i="2" s="1"/>
  <c r="R238" i="2" s="1"/>
  <c r="S238" i="2" s="1"/>
  <c r="T238" i="2" s="1"/>
  <c r="U238" i="2" s="1"/>
  <c r="V238" i="2" s="1"/>
  <c r="W238" i="2" s="1"/>
  <c r="X238" i="2" s="1"/>
  <c r="Y238" i="2" s="1"/>
  <c r="Z238" i="2" s="1"/>
  <c r="AA238" i="2" s="1"/>
  <c r="AB238" i="2" s="1"/>
  <c r="AC238" i="2" s="1"/>
  <c r="AD238" i="2" s="1"/>
  <c r="AE238" i="2" s="1"/>
  <c r="AF238" i="2" s="1"/>
  <c r="AG238" i="2" s="1"/>
  <c r="AH238" i="2" s="1"/>
  <c r="E231" i="1"/>
  <c r="E232" i="1" s="1"/>
  <c r="E238" i="2" s="1"/>
  <c r="D238" i="2"/>
  <c r="F227" i="1"/>
  <c r="F233" i="2" s="1"/>
  <c r="G233" i="2" s="1"/>
  <c r="H233" i="2" s="1"/>
  <c r="I233" i="2" s="1"/>
  <c r="J233" i="2" s="1"/>
  <c r="E227" i="1"/>
  <c r="E233" i="2" s="1"/>
  <c r="E262" i="2" s="1"/>
  <c r="E291" i="2" s="1"/>
  <c r="D227" i="1"/>
  <c r="D233" i="2" s="1"/>
  <c r="D262" i="2" s="1"/>
  <c r="D291" i="2" s="1"/>
  <c r="F226" i="1"/>
  <c r="F232" i="2" s="1"/>
  <c r="G232" i="2" s="1"/>
  <c r="H232" i="2" s="1"/>
  <c r="I232" i="2" s="1"/>
  <c r="J232" i="2" s="1"/>
  <c r="K232" i="2" s="1"/>
  <c r="L232" i="2" s="1"/>
  <c r="M232" i="2" s="1"/>
  <c r="N232" i="2" s="1"/>
  <c r="O232" i="2" s="1"/>
  <c r="P232" i="2" s="1"/>
  <c r="Q232" i="2" s="1"/>
  <c r="R232" i="2" s="1"/>
  <c r="S232" i="2" s="1"/>
  <c r="T232" i="2" s="1"/>
  <c r="U232" i="2" s="1"/>
  <c r="V232" i="2" s="1"/>
  <c r="W232" i="2" s="1"/>
  <c r="X232" i="2" s="1"/>
  <c r="Y232" i="2" s="1"/>
  <c r="Z232" i="2" s="1"/>
  <c r="AA232" i="2" s="1"/>
  <c r="AB232" i="2" s="1"/>
  <c r="AC232" i="2" s="1"/>
  <c r="AD232" i="2" s="1"/>
  <c r="AE232" i="2" s="1"/>
  <c r="AF232" i="2" s="1"/>
  <c r="AG232" i="2" s="1"/>
  <c r="AH232" i="2" s="1"/>
  <c r="E226" i="1"/>
  <c r="E232" i="2" s="1"/>
  <c r="E261" i="2" s="1"/>
  <c r="E290" i="2" s="1"/>
  <c r="D226" i="1"/>
  <c r="F231" i="2"/>
  <c r="G231" i="2" s="1"/>
  <c r="H231" i="2" s="1"/>
  <c r="I231" i="2" s="1"/>
  <c r="J231" i="2" s="1"/>
  <c r="K231" i="2" s="1"/>
  <c r="L231" i="2" s="1"/>
  <c r="M231" i="2" s="1"/>
  <c r="N231" i="2" s="1"/>
  <c r="O231" i="2" s="1"/>
  <c r="P231" i="2" s="1"/>
  <c r="Q231" i="2" s="1"/>
  <c r="R231" i="2" s="1"/>
  <c r="S231" i="2" s="1"/>
  <c r="T231" i="2" s="1"/>
  <c r="U231" i="2" s="1"/>
  <c r="V231" i="2" s="1"/>
  <c r="W231" i="2" s="1"/>
  <c r="X231" i="2" s="1"/>
  <c r="Y231" i="2" s="1"/>
  <c r="Z231" i="2" s="1"/>
  <c r="AA231" i="2" s="1"/>
  <c r="AB231" i="2" s="1"/>
  <c r="AC231" i="2" s="1"/>
  <c r="AD231" i="2" s="1"/>
  <c r="AE231" i="2" s="1"/>
  <c r="AF231" i="2" s="1"/>
  <c r="AG231" i="2" s="1"/>
  <c r="AH231" i="2" s="1"/>
  <c r="E231" i="2"/>
  <c r="E260" i="2" s="1"/>
  <c r="E289" i="2" s="1"/>
  <c r="D231" i="2"/>
  <c r="D260" i="2" s="1"/>
  <c r="D289" i="2" s="1"/>
  <c r="F224" i="1"/>
  <c r="F230" i="2" s="1"/>
  <c r="G230" i="2" s="1"/>
  <c r="H230" i="2" s="1"/>
  <c r="I230" i="2" s="1"/>
  <c r="J230" i="2" s="1"/>
  <c r="K230" i="2" s="1"/>
  <c r="L230" i="2" s="1"/>
  <c r="M230" i="2" s="1"/>
  <c r="N230" i="2" s="1"/>
  <c r="O230" i="2" s="1"/>
  <c r="P230" i="2" s="1"/>
  <c r="Q230" i="2" s="1"/>
  <c r="R230" i="2" s="1"/>
  <c r="S230" i="2" s="1"/>
  <c r="T230" i="2" s="1"/>
  <c r="U230" i="2" s="1"/>
  <c r="V230" i="2" s="1"/>
  <c r="W230" i="2" s="1"/>
  <c r="X230" i="2" s="1"/>
  <c r="Y230" i="2" s="1"/>
  <c r="Z230" i="2" s="1"/>
  <c r="AA230" i="2" s="1"/>
  <c r="AB230" i="2" s="1"/>
  <c r="AC230" i="2" s="1"/>
  <c r="AD230" i="2" s="1"/>
  <c r="AE230" i="2" s="1"/>
  <c r="AF230" i="2" s="1"/>
  <c r="AG230" i="2" s="1"/>
  <c r="AH230" i="2" s="1"/>
  <c r="E224" i="1"/>
  <c r="E230" i="2" s="1"/>
  <c r="E259" i="2" s="1"/>
  <c r="E288" i="2" s="1"/>
  <c r="D230" i="2"/>
  <c r="D259" i="2" s="1"/>
  <c r="D288" i="2" s="1"/>
  <c r="F223" i="1"/>
  <c r="F229" i="2" s="1"/>
  <c r="G229" i="2" s="1"/>
  <c r="H229" i="2" s="1"/>
  <c r="I229" i="2" s="1"/>
  <c r="J229" i="2" s="1"/>
  <c r="K229" i="2" s="1"/>
  <c r="L229" i="2" s="1"/>
  <c r="M229" i="2" s="1"/>
  <c r="N229" i="2" s="1"/>
  <c r="O229" i="2" s="1"/>
  <c r="P229" i="2" s="1"/>
  <c r="Q229" i="2" s="1"/>
  <c r="R229" i="2" s="1"/>
  <c r="S229" i="2" s="1"/>
  <c r="T229" i="2" s="1"/>
  <c r="U229" i="2" s="1"/>
  <c r="V229" i="2" s="1"/>
  <c r="W229" i="2" s="1"/>
  <c r="X229" i="2" s="1"/>
  <c r="Y229" i="2" s="1"/>
  <c r="Z229" i="2" s="1"/>
  <c r="AA229" i="2" s="1"/>
  <c r="AB229" i="2" s="1"/>
  <c r="AC229" i="2" s="1"/>
  <c r="AD229" i="2" s="1"/>
  <c r="AE229" i="2" s="1"/>
  <c r="AF229" i="2" s="1"/>
  <c r="AG229" i="2" s="1"/>
  <c r="AH229" i="2" s="1"/>
  <c r="E223" i="1"/>
  <c r="E229" i="2" s="1"/>
  <c r="E258" i="2" s="1"/>
  <c r="E287" i="2" s="1"/>
  <c r="D229" i="2"/>
  <c r="D258" i="2" s="1"/>
  <c r="D287" i="2" s="1"/>
  <c r="F220" i="1"/>
  <c r="E220" i="1"/>
  <c r="E226" i="2" s="1"/>
  <c r="E255" i="2" s="1"/>
  <c r="E284" i="2" s="1"/>
  <c r="F214" i="1"/>
  <c r="E214" i="1"/>
  <c r="D214" i="1"/>
  <c r="E200" i="1"/>
  <c r="E203" i="1" s="1"/>
  <c r="E206" i="1" s="1"/>
  <c r="E208" i="1" s="1"/>
  <c r="E211" i="1" s="1"/>
  <c r="E182" i="2" s="1"/>
  <c r="F187" i="1"/>
  <c r="E187" i="1"/>
  <c r="D187" i="1"/>
  <c r="F180" i="1"/>
  <c r="E180" i="1"/>
  <c r="F179" i="1"/>
  <c r="E179" i="1"/>
  <c r="D179" i="1"/>
  <c r="F172" i="1"/>
  <c r="E172" i="1"/>
  <c r="F166" i="1"/>
  <c r="E166" i="1"/>
  <c r="F187" i="2" l="1"/>
  <c r="G169" i="2"/>
  <c r="E222" i="2"/>
  <c r="E183" i="2"/>
  <c r="F226" i="2"/>
  <c r="G226" i="2" s="1"/>
  <c r="H226" i="2" s="1"/>
  <c r="I226" i="2" s="1"/>
  <c r="J226" i="2" s="1"/>
  <c r="K226" i="2" s="1"/>
  <c r="L226" i="2" s="1"/>
  <c r="M226" i="2" s="1"/>
  <c r="N226" i="2" s="1"/>
  <c r="O226" i="2" s="1"/>
  <c r="P226" i="2" s="1"/>
  <c r="Q226" i="2" s="1"/>
  <c r="R226" i="2" s="1"/>
  <c r="S226" i="2" s="1"/>
  <c r="T226" i="2" s="1"/>
  <c r="U226" i="2" s="1"/>
  <c r="V226" i="2" s="1"/>
  <c r="W226" i="2" s="1"/>
  <c r="X226" i="2" s="1"/>
  <c r="Y226" i="2" s="1"/>
  <c r="Z226" i="2" s="1"/>
  <c r="AA226" i="2" s="1"/>
  <c r="AB226" i="2" s="1"/>
  <c r="AC226" i="2" s="1"/>
  <c r="AD226" i="2" s="1"/>
  <c r="AE226" i="2" s="1"/>
  <c r="AF226" i="2" s="1"/>
  <c r="AG226" i="2" s="1"/>
  <c r="AH226" i="2" s="1"/>
  <c r="F217" i="1"/>
  <c r="F228" i="1" s="1"/>
  <c r="M140" i="2"/>
  <c r="I40" i="3" s="1"/>
  <c r="I51" i="3" s="1"/>
  <c r="N139" i="2"/>
  <c r="J39" i="3" s="1"/>
  <c r="J50" i="3" s="1"/>
  <c r="N141" i="2"/>
  <c r="J41" i="3" s="1"/>
  <c r="J52" i="3" s="1"/>
  <c r="L151" i="2"/>
  <c r="H41" i="2"/>
  <c r="H51" i="2"/>
  <c r="D171" i="2"/>
  <c r="E55" i="2"/>
  <c r="C14" i="6"/>
  <c r="O129" i="2"/>
  <c r="K27" i="3" s="1"/>
  <c r="D217" i="1"/>
  <c r="E193" i="1"/>
  <c r="D128" i="2"/>
  <c r="D155" i="2" s="1"/>
  <c r="N133" i="2"/>
  <c r="J31" i="3" s="1"/>
  <c r="E128" i="2"/>
  <c r="E155" i="2" s="1"/>
  <c r="M142" i="2"/>
  <c r="I42" i="3" s="1"/>
  <c r="I53" i="3" s="1"/>
  <c r="M148" i="2"/>
  <c r="G172" i="2"/>
  <c r="F190" i="2"/>
  <c r="G190" i="2" s="1"/>
  <c r="H190" i="2" s="1"/>
  <c r="I190" i="2" s="1"/>
  <c r="M150" i="2"/>
  <c r="E190" i="2"/>
  <c r="E207" i="2" s="1"/>
  <c r="D190" i="2"/>
  <c r="D207" i="2" s="1"/>
  <c r="L152" i="2"/>
  <c r="D269" i="2"/>
  <c r="D298" i="2" s="1"/>
  <c r="G224" i="2"/>
  <c r="F253" i="2"/>
  <c r="F282" i="2" s="1"/>
  <c r="E253" i="2"/>
  <c r="E282" i="2" s="1"/>
  <c r="E281" i="2" s="1"/>
  <c r="D254" i="2"/>
  <c r="K233" i="2"/>
  <c r="E298" i="2"/>
  <c r="D282" i="2"/>
  <c r="M158" i="2"/>
  <c r="M161" i="2"/>
  <c r="L163" i="2"/>
  <c r="L162" i="2" s="1"/>
  <c r="L160" i="2"/>
  <c r="M143" i="2"/>
  <c r="I43" i="3" s="1"/>
  <c r="I54" i="3" s="1"/>
  <c r="N134" i="2"/>
  <c r="J32" i="3" s="1"/>
  <c r="O130" i="2"/>
  <c r="N131" i="2"/>
  <c r="J29" i="3" s="1"/>
  <c r="L149" i="2"/>
  <c r="O132" i="2"/>
  <c r="K30" i="3" s="1"/>
  <c r="D56" i="2"/>
  <c r="D66" i="2" s="1"/>
  <c r="G299" i="2" s="1"/>
  <c r="M153" i="1"/>
  <c r="E177" i="2"/>
  <c r="D232" i="2"/>
  <c r="D261" i="2" s="1"/>
  <c r="D290" i="2" s="1"/>
  <c r="F237" i="2"/>
  <c r="G237" i="2" s="1"/>
  <c r="H237" i="2" s="1"/>
  <c r="I237" i="2" s="1"/>
  <c r="J237" i="2" s="1"/>
  <c r="K237" i="2" s="1"/>
  <c r="L237" i="2" s="1"/>
  <c r="M237" i="2" s="1"/>
  <c r="N237" i="2" s="1"/>
  <c r="O237" i="2" s="1"/>
  <c r="P237" i="2" s="1"/>
  <c r="Q237" i="2" s="1"/>
  <c r="R237" i="2" s="1"/>
  <c r="S237" i="2" s="1"/>
  <c r="T237" i="2" s="1"/>
  <c r="U237" i="2" s="1"/>
  <c r="V237" i="2" s="1"/>
  <c r="W237" i="2" s="1"/>
  <c r="X237" i="2" s="1"/>
  <c r="Y237" i="2" s="1"/>
  <c r="Z237" i="2" s="1"/>
  <c r="AA237" i="2" s="1"/>
  <c r="AB237" i="2" s="1"/>
  <c r="AC237" i="2" s="1"/>
  <c r="AD237" i="2" s="1"/>
  <c r="AE237" i="2" s="1"/>
  <c r="AF237" i="2" s="1"/>
  <c r="AG237" i="2" s="1"/>
  <c r="AH237" i="2" s="1"/>
  <c r="D174" i="2"/>
  <c r="D206" i="1"/>
  <c r="F171" i="2"/>
  <c r="G171" i="2" s="1"/>
  <c r="H171" i="2" s="1"/>
  <c r="I171" i="2" s="1"/>
  <c r="J171" i="2" s="1"/>
  <c r="K171" i="2" s="1"/>
  <c r="L171" i="2" s="1"/>
  <c r="M171" i="2" s="1"/>
  <c r="N171" i="2" s="1"/>
  <c r="O171" i="2" s="1"/>
  <c r="P171" i="2" s="1"/>
  <c r="Q171" i="2" s="1"/>
  <c r="R171" i="2" s="1"/>
  <c r="S171" i="2" s="1"/>
  <c r="T171" i="2" s="1"/>
  <c r="U171" i="2" s="1"/>
  <c r="V171" i="2" s="1"/>
  <c r="W171" i="2" s="1"/>
  <c r="X171" i="2" s="1"/>
  <c r="Y171" i="2" s="1"/>
  <c r="Z171" i="2" s="1"/>
  <c r="AA171" i="2" s="1"/>
  <c r="AB171" i="2" s="1"/>
  <c r="AC171" i="2" s="1"/>
  <c r="AD171" i="2" s="1"/>
  <c r="AE171" i="2" s="1"/>
  <c r="AF171" i="2" s="1"/>
  <c r="AG171" i="2" s="1"/>
  <c r="AH171" i="2" s="1"/>
  <c r="E171" i="2"/>
  <c r="F177" i="2"/>
  <c r="G177" i="2" s="1"/>
  <c r="H177" i="2" s="1"/>
  <c r="I177" i="2" s="1"/>
  <c r="J177" i="2" s="1"/>
  <c r="K177" i="2" s="1"/>
  <c r="L177" i="2" s="1"/>
  <c r="M177" i="2" s="1"/>
  <c r="N177" i="2" s="1"/>
  <c r="O177" i="2" s="1"/>
  <c r="P177" i="2" s="1"/>
  <c r="Q177" i="2" s="1"/>
  <c r="R177" i="2" s="1"/>
  <c r="S177" i="2" s="1"/>
  <c r="T177" i="2" s="1"/>
  <c r="U177" i="2" s="1"/>
  <c r="V177" i="2" s="1"/>
  <c r="W177" i="2" s="1"/>
  <c r="X177" i="2" s="1"/>
  <c r="Y177" i="2" s="1"/>
  <c r="Z177" i="2" s="1"/>
  <c r="AA177" i="2" s="1"/>
  <c r="AB177" i="2" s="1"/>
  <c r="AC177" i="2" s="1"/>
  <c r="AD177" i="2" s="1"/>
  <c r="AE177" i="2" s="1"/>
  <c r="AF177" i="2" s="1"/>
  <c r="AG177" i="2" s="1"/>
  <c r="AH177" i="2" s="1"/>
  <c r="E237" i="2"/>
  <c r="E266" i="2" s="1"/>
  <c r="E267" i="2" s="1"/>
  <c r="D245" i="2"/>
  <c r="F179" i="2"/>
  <c r="G179" i="2" s="1"/>
  <c r="H179" i="2" s="1"/>
  <c r="I179" i="2" s="1"/>
  <c r="J179" i="2" s="1"/>
  <c r="K179" i="2" s="1"/>
  <c r="L179" i="2" s="1"/>
  <c r="M179" i="2" s="1"/>
  <c r="N179" i="2" s="1"/>
  <c r="O179" i="2" s="1"/>
  <c r="P179" i="2" s="1"/>
  <c r="Q179" i="2" s="1"/>
  <c r="R179" i="2" s="1"/>
  <c r="S179" i="2" s="1"/>
  <c r="T179" i="2" s="1"/>
  <c r="U179" i="2" s="1"/>
  <c r="V179" i="2" s="1"/>
  <c r="W179" i="2" s="1"/>
  <c r="X179" i="2" s="1"/>
  <c r="Y179" i="2" s="1"/>
  <c r="Z179" i="2" s="1"/>
  <c r="AA179" i="2" s="1"/>
  <c r="AB179" i="2" s="1"/>
  <c r="AC179" i="2" s="1"/>
  <c r="AD179" i="2" s="1"/>
  <c r="AE179" i="2" s="1"/>
  <c r="AF179" i="2" s="1"/>
  <c r="AG179" i="2" s="1"/>
  <c r="AH179" i="2" s="1"/>
  <c r="E294" i="2"/>
  <c r="F174" i="2"/>
  <c r="G174" i="2" s="1"/>
  <c r="H174" i="2" s="1"/>
  <c r="I174" i="2" s="1"/>
  <c r="J174" i="2" s="1"/>
  <c r="K174" i="2" s="1"/>
  <c r="L174" i="2" s="1"/>
  <c r="M174" i="2" s="1"/>
  <c r="N174" i="2" s="1"/>
  <c r="O174" i="2" s="1"/>
  <c r="P174" i="2" s="1"/>
  <c r="Q174" i="2" s="1"/>
  <c r="R174" i="2" s="1"/>
  <c r="S174" i="2" s="1"/>
  <c r="T174" i="2" s="1"/>
  <c r="U174" i="2" s="1"/>
  <c r="V174" i="2" s="1"/>
  <c r="W174" i="2" s="1"/>
  <c r="X174" i="2" s="1"/>
  <c r="Y174" i="2" s="1"/>
  <c r="Z174" i="2" s="1"/>
  <c r="AA174" i="2" s="1"/>
  <c r="AB174" i="2" s="1"/>
  <c r="AC174" i="2" s="1"/>
  <c r="AD174" i="2" s="1"/>
  <c r="AE174" i="2" s="1"/>
  <c r="AF174" i="2" s="1"/>
  <c r="AG174" i="2" s="1"/>
  <c r="AH174" i="2" s="1"/>
  <c r="E179" i="2"/>
  <c r="E217" i="1"/>
  <c r="E174" i="2"/>
  <c r="D237" i="2"/>
  <c r="D266" i="2" s="1"/>
  <c r="D267" i="2" s="1"/>
  <c r="F258" i="2"/>
  <c r="G258" i="2" s="1"/>
  <c r="H258" i="2" s="1"/>
  <c r="I258" i="2" s="1"/>
  <c r="J258" i="2" s="1"/>
  <c r="K258" i="2" s="1"/>
  <c r="L258" i="2" s="1"/>
  <c r="M258" i="2" s="1"/>
  <c r="N258" i="2" s="1"/>
  <c r="O258" i="2" s="1"/>
  <c r="P258" i="2" s="1"/>
  <c r="Q258" i="2" s="1"/>
  <c r="R258" i="2" s="1"/>
  <c r="S258" i="2" s="1"/>
  <c r="T258" i="2" s="1"/>
  <c r="U258" i="2" s="1"/>
  <c r="V258" i="2" s="1"/>
  <c r="W258" i="2" s="1"/>
  <c r="X258" i="2" s="1"/>
  <c r="Y258" i="2" s="1"/>
  <c r="Z258" i="2" s="1"/>
  <c r="AA258" i="2" s="1"/>
  <c r="AB258" i="2" s="1"/>
  <c r="AC258" i="2" s="1"/>
  <c r="AD258" i="2" s="1"/>
  <c r="AE258" i="2" s="1"/>
  <c r="AF258" i="2" s="1"/>
  <c r="AG258" i="2" s="1"/>
  <c r="AH258" i="2" s="1"/>
  <c r="F269" i="2"/>
  <c r="F259" i="2"/>
  <c r="F288" i="2" s="1"/>
  <c r="F260" i="2"/>
  <c r="F289" i="2" s="1"/>
  <c r="F261" i="2"/>
  <c r="F290" i="2" s="1"/>
  <c r="F254" i="2"/>
  <c r="F283" i="2" s="1"/>
  <c r="F262" i="2"/>
  <c r="F291" i="2" s="1"/>
  <c r="F265" i="2"/>
  <c r="F256" i="2"/>
  <c r="F285" i="2" s="1"/>
  <c r="F257" i="2"/>
  <c r="F286" i="2" s="1"/>
  <c r="O294" i="2"/>
  <c r="E223" i="2"/>
  <c r="F199" i="2"/>
  <c r="F193" i="2"/>
  <c r="F210" i="2" s="1"/>
  <c r="J225" i="2"/>
  <c r="K225" i="2" s="1"/>
  <c r="L225" i="2" s="1"/>
  <c r="M225" i="2" s="1"/>
  <c r="N225" i="2" s="1"/>
  <c r="O225" i="2" s="1"/>
  <c r="P225" i="2" s="1"/>
  <c r="Q225" i="2" s="1"/>
  <c r="R225" i="2" s="1"/>
  <c r="S225" i="2" s="1"/>
  <c r="T225" i="2" s="1"/>
  <c r="U225" i="2" s="1"/>
  <c r="V225" i="2" s="1"/>
  <c r="W225" i="2" s="1"/>
  <c r="X225" i="2" s="1"/>
  <c r="Y225" i="2" s="1"/>
  <c r="Z225" i="2" s="1"/>
  <c r="AA225" i="2" s="1"/>
  <c r="AB225" i="2" s="1"/>
  <c r="AC225" i="2" s="1"/>
  <c r="AD225" i="2" s="1"/>
  <c r="AE225" i="2" s="1"/>
  <c r="AF225" i="2" s="1"/>
  <c r="AG225" i="2" s="1"/>
  <c r="AH225" i="2" s="1"/>
  <c r="F213" i="2"/>
  <c r="G196" i="2"/>
  <c r="M170" i="2"/>
  <c r="N170" i="2" s="1"/>
  <c r="O170" i="2" s="1"/>
  <c r="P170" i="2" s="1"/>
  <c r="Q170" i="2" s="1"/>
  <c r="R170" i="2" s="1"/>
  <c r="S170" i="2" s="1"/>
  <c r="T170" i="2" s="1"/>
  <c r="U170" i="2" s="1"/>
  <c r="V170" i="2" s="1"/>
  <c r="W170" i="2" s="1"/>
  <c r="X170" i="2" s="1"/>
  <c r="Y170" i="2" s="1"/>
  <c r="Z170" i="2" s="1"/>
  <c r="AA170" i="2" s="1"/>
  <c r="AB170" i="2" s="1"/>
  <c r="AC170" i="2" s="1"/>
  <c r="AD170" i="2" s="1"/>
  <c r="AE170" i="2" s="1"/>
  <c r="AF170" i="2" s="1"/>
  <c r="AG170" i="2" s="1"/>
  <c r="AH170" i="2" s="1"/>
  <c r="F204" i="2"/>
  <c r="G187" i="2"/>
  <c r="E204" i="2"/>
  <c r="H169" i="2"/>
  <c r="I169" i="2" s="1"/>
  <c r="J169" i="2" s="1"/>
  <c r="F198" i="2"/>
  <c r="F191" i="2"/>
  <c r="F194" i="2"/>
  <c r="G178" i="2"/>
  <c r="G193" i="1"/>
  <c r="F193" i="1"/>
  <c r="D193" i="1"/>
  <c r="G177" i="1"/>
  <c r="F177" i="1"/>
  <c r="E177" i="1"/>
  <c r="D177" i="1"/>
  <c r="E235" i="1"/>
  <c r="E216" i="1"/>
  <c r="F235" i="1"/>
  <c r="N186" i="2"/>
  <c r="N203" i="2" s="1"/>
  <c r="N220" i="2" s="1"/>
  <c r="N249" i="2" s="1"/>
  <c r="N278" i="2" s="1"/>
  <c r="H147" i="1"/>
  <c r="J147" i="1"/>
  <c r="H150" i="1"/>
  <c r="G151" i="1"/>
  <c r="G150" i="1" s="1"/>
  <c r="O139" i="2" l="1"/>
  <c r="K39" i="3" s="1"/>
  <c r="K28" i="3"/>
  <c r="F255" i="2"/>
  <c r="F284" i="2" s="1"/>
  <c r="F223" i="2"/>
  <c r="G223" i="2"/>
  <c r="F194" i="1"/>
  <c r="N140" i="2"/>
  <c r="J40" i="3" s="1"/>
  <c r="J51" i="3" s="1"/>
  <c r="N142" i="2"/>
  <c r="J42" i="3" s="1"/>
  <c r="J53" i="3" s="1"/>
  <c r="O141" i="2"/>
  <c r="K41" i="3" s="1"/>
  <c r="K52" i="3" s="1"/>
  <c r="N143" i="2"/>
  <c r="J43" i="3" s="1"/>
  <c r="J54" i="3" s="1"/>
  <c r="M151" i="2"/>
  <c r="H159" i="1"/>
  <c r="O133" i="2"/>
  <c r="H194" i="1"/>
  <c r="P129" i="2"/>
  <c r="L27" i="3" s="1"/>
  <c r="E56" i="2"/>
  <c r="E57" i="2" s="1"/>
  <c r="E64" i="2" s="1"/>
  <c r="J138" i="2"/>
  <c r="F38" i="3" s="1"/>
  <c r="E194" i="1"/>
  <c r="D157" i="1"/>
  <c r="G147" i="1"/>
  <c r="D146" i="2"/>
  <c r="D188" i="2" s="1"/>
  <c r="D137" i="2"/>
  <c r="E153" i="2"/>
  <c r="E146" i="2" s="1"/>
  <c r="E188" i="2" s="1"/>
  <c r="E137" i="2"/>
  <c r="F128" i="2"/>
  <c r="F155" i="2" s="1"/>
  <c r="F144" i="2"/>
  <c r="M149" i="2"/>
  <c r="N150" i="2"/>
  <c r="N148" i="2"/>
  <c r="H172" i="2"/>
  <c r="I172" i="2" s="1"/>
  <c r="J172" i="2" s="1"/>
  <c r="K172" i="2" s="1"/>
  <c r="L172" i="2" s="1"/>
  <c r="M172" i="2" s="1"/>
  <c r="N172" i="2" s="1"/>
  <c r="M152" i="2"/>
  <c r="E252" i="2"/>
  <c r="L233" i="2"/>
  <c r="M233" i="2" s="1"/>
  <c r="N233" i="2" s="1"/>
  <c r="O233" i="2" s="1"/>
  <c r="P233" i="2" s="1"/>
  <c r="Q233" i="2" s="1"/>
  <c r="R233" i="2" s="1"/>
  <c r="S233" i="2" s="1"/>
  <c r="T233" i="2" s="1"/>
  <c r="U233" i="2" s="1"/>
  <c r="V233" i="2" s="1"/>
  <c r="W233" i="2" s="1"/>
  <c r="X233" i="2" s="1"/>
  <c r="Y233" i="2" s="1"/>
  <c r="Z233" i="2" s="1"/>
  <c r="AA233" i="2" s="1"/>
  <c r="AB233" i="2" s="1"/>
  <c r="AC233" i="2" s="1"/>
  <c r="AD233" i="2" s="1"/>
  <c r="AE233" i="2" s="1"/>
  <c r="AF233" i="2" s="1"/>
  <c r="AG233" i="2" s="1"/>
  <c r="AH233" i="2" s="1"/>
  <c r="D223" i="2"/>
  <c r="H224" i="2"/>
  <c r="H223" i="2" s="1"/>
  <c r="G253" i="2"/>
  <c r="D283" i="2"/>
  <c r="D281" i="2" s="1"/>
  <c r="D252" i="2"/>
  <c r="D294" i="2"/>
  <c r="O159" i="2"/>
  <c r="N158" i="2"/>
  <c r="N161" i="2"/>
  <c r="M160" i="2"/>
  <c r="M163" i="2"/>
  <c r="M162" i="2" s="1"/>
  <c r="O134" i="2"/>
  <c r="K32" i="3" s="1"/>
  <c r="P132" i="2"/>
  <c r="L30" i="3" s="1"/>
  <c r="O131" i="2"/>
  <c r="K29" i="3" s="1"/>
  <c r="P130" i="2"/>
  <c r="L28" i="3" s="1"/>
  <c r="D57" i="2"/>
  <c r="G269" i="2"/>
  <c r="D76" i="2"/>
  <c r="F266" i="2"/>
  <c r="E228" i="1"/>
  <c r="E234" i="2" s="1"/>
  <c r="D194" i="1"/>
  <c r="E236" i="1"/>
  <c r="E242" i="2" s="1"/>
  <c r="E241" i="2"/>
  <c r="E270" i="2" s="1"/>
  <c r="E271" i="2" s="1"/>
  <c r="F294" i="2"/>
  <c r="F298" i="2"/>
  <c r="D177" i="2"/>
  <c r="D208" i="1"/>
  <c r="F287" i="2"/>
  <c r="G287" i="2" s="1"/>
  <c r="H287" i="2" s="1"/>
  <c r="I287" i="2" s="1"/>
  <c r="J287" i="2" s="1"/>
  <c r="K287" i="2" s="1"/>
  <c r="L287" i="2" s="1"/>
  <c r="M287" i="2" s="1"/>
  <c r="N287" i="2" s="1"/>
  <c r="O287" i="2" s="1"/>
  <c r="P287" i="2" s="1"/>
  <c r="Q287" i="2" s="1"/>
  <c r="R287" i="2" s="1"/>
  <c r="S287" i="2" s="1"/>
  <c r="T287" i="2" s="1"/>
  <c r="U287" i="2" s="1"/>
  <c r="V287" i="2" s="1"/>
  <c r="W287" i="2" s="1"/>
  <c r="X287" i="2" s="1"/>
  <c r="Y287" i="2" s="1"/>
  <c r="Z287" i="2" s="1"/>
  <c r="AA287" i="2" s="1"/>
  <c r="AB287" i="2" s="1"/>
  <c r="AC287" i="2" s="1"/>
  <c r="AD287" i="2" s="1"/>
  <c r="AE287" i="2" s="1"/>
  <c r="AF287" i="2" s="1"/>
  <c r="AG287" i="2" s="1"/>
  <c r="AH287" i="2" s="1"/>
  <c r="F236" i="1"/>
  <c r="F242" i="2" s="1"/>
  <c r="F241" i="2"/>
  <c r="F270" i="2" s="1"/>
  <c r="G270" i="2" s="1"/>
  <c r="H270" i="2" s="1"/>
  <c r="I270" i="2" s="1"/>
  <c r="J270" i="2" s="1"/>
  <c r="G288" i="2"/>
  <c r="H288" i="2" s="1"/>
  <c r="I288" i="2" s="1"/>
  <c r="J288" i="2" s="1"/>
  <c r="K288" i="2" s="1"/>
  <c r="L288" i="2" s="1"/>
  <c r="M288" i="2" s="1"/>
  <c r="N288" i="2" s="1"/>
  <c r="O288" i="2" s="1"/>
  <c r="P288" i="2" s="1"/>
  <c r="Q288" i="2" s="1"/>
  <c r="R288" i="2" s="1"/>
  <c r="S288" i="2" s="1"/>
  <c r="T288" i="2" s="1"/>
  <c r="U288" i="2" s="1"/>
  <c r="V288" i="2" s="1"/>
  <c r="W288" i="2" s="1"/>
  <c r="X288" i="2" s="1"/>
  <c r="Y288" i="2" s="1"/>
  <c r="Z288" i="2" s="1"/>
  <c r="AA288" i="2" s="1"/>
  <c r="AB288" i="2" s="1"/>
  <c r="AC288" i="2" s="1"/>
  <c r="AD288" i="2" s="1"/>
  <c r="AE288" i="2" s="1"/>
  <c r="AF288" i="2" s="1"/>
  <c r="AG288" i="2" s="1"/>
  <c r="AH288" i="2" s="1"/>
  <c r="G259" i="2"/>
  <c r="H259" i="2" s="1"/>
  <c r="I259" i="2" s="1"/>
  <c r="J259" i="2" s="1"/>
  <c r="K259" i="2" s="1"/>
  <c r="L259" i="2" s="1"/>
  <c r="M259" i="2" s="1"/>
  <c r="N259" i="2" s="1"/>
  <c r="O259" i="2" s="1"/>
  <c r="P259" i="2" s="1"/>
  <c r="Q259" i="2" s="1"/>
  <c r="R259" i="2" s="1"/>
  <c r="S259" i="2" s="1"/>
  <c r="T259" i="2" s="1"/>
  <c r="U259" i="2" s="1"/>
  <c r="V259" i="2" s="1"/>
  <c r="W259" i="2" s="1"/>
  <c r="X259" i="2" s="1"/>
  <c r="Y259" i="2" s="1"/>
  <c r="Z259" i="2" s="1"/>
  <c r="AA259" i="2" s="1"/>
  <c r="AB259" i="2" s="1"/>
  <c r="AC259" i="2" s="1"/>
  <c r="AD259" i="2" s="1"/>
  <c r="AE259" i="2" s="1"/>
  <c r="AF259" i="2" s="1"/>
  <c r="AG259" i="2" s="1"/>
  <c r="AH259" i="2" s="1"/>
  <c r="G286" i="2"/>
  <c r="H286" i="2" s="1"/>
  <c r="I286" i="2" s="1"/>
  <c r="J286" i="2" s="1"/>
  <c r="K286" i="2" s="1"/>
  <c r="L286" i="2" s="1"/>
  <c r="M286" i="2" s="1"/>
  <c r="N286" i="2" s="1"/>
  <c r="O286" i="2" s="1"/>
  <c r="P286" i="2" s="1"/>
  <c r="Q286" i="2" s="1"/>
  <c r="R286" i="2" s="1"/>
  <c r="S286" i="2" s="1"/>
  <c r="T286" i="2" s="1"/>
  <c r="U286" i="2" s="1"/>
  <c r="V286" i="2" s="1"/>
  <c r="W286" i="2" s="1"/>
  <c r="X286" i="2" s="1"/>
  <c r="Y286" i="2" s="1"/>
  <c r="Z286" i="2" s="1"/>
  <c r="AA286" i="2" s="1"/>
  <c r="AB286" i="2" s="1"/>
  <c r="AC286" i="2" s="1"/>
  <c r="AD286" i="2" s="1"/>
  <c r="AE286" i="2" s="1"/>
  <c r="AF286" i="2" s="1"/>
  <c r="AG286" i="2" s="1"/>
  <c r="AH286" i="2" s="1"/>
  <c r="G257" i="2"/>
  <c r="H257" i="2" s="1"/>
  <c r="I257" i="2" s="1"/>
  <c r="J257" i="2" s="1"/>
  <c r="K257" i="2" s="1"/>
  <c r="L257" i="2" s="1"/>
  <c r="M257" i="2" s="1"/>
  <c r="N257" i="2" s="1"/>
  <c r="O257" i="2" s="1"/>
  <c r="P257" i="2" s="1"/>
  <c r="Q257" i="2" s="1"/>
  <c r="R257" i="2" s="1"/>
  <c r="S257" i="2" s="1"/>
  <c r="T257" i="2" s="1"/>
  <c r="U257" i="2" s="1"/>
  <c r="V257" i="2" s="1"/>
  <c r="W257" i="2" s="1"/>
  <c r="X257" i="2" s="1"/>
  <c r="Y257" i="2" s="1"/>
  <c r="Z257" i="2" s="1"/>
  <c r="AA257" i="2" s="1"/>
  <c r="AB257" i="2" s="1"/>
  <c r="AC257" i="2" s="1"/>
  <c r="AD257" i="2" s="1"/>
  <c r="AE257" i="2" s="1"/>
  <c r="AF257" i="2" s="1"/>
  <c r="AG257" i="2" s="1"/>
  <c r="AH257" i="2" s="1"/>
  <c r="G285" i="2"/>
  <c r="H285" i="2" s="1"/>
  <c r="I285" i="2" s="1"/>
  <c r="J285" i="2" s="1"/>
  <c r="K285" i="2" s="1"/>
  <c r="L285" i="2" s="1"/>
  <c r="M285" i="2" s="1"/>
  <c r="N285" i="2" s="1"/>
  <c r="O285" i="2" s="1"/>
  <c r="P285" i="2" s="1"/>
  <c r="Q285" i="2" s="1"/>
  <c r="R285" i="2" s="1"/>
  <c r="S285" i="2" s="1"/>
  <c r="T285" i="2" s="1"/>
  <c r="U285" i="2" s="1"/>
  <c r="V285" i="2" s="1"/>
  <c r="W285" i="2" s="1"/>
  <c r="X285" i="2" s="1"/>
  <c r="Y285" i="2" s="1"/>
  <c r="Z285" i="2" s="1"/>
  <c r="AA285" i="2" s="1"/>
  <c r="AB285" i="2" s="1"/>
  <c r="AC285" i="2" s="1"/>
  <c r="AD285" i="2" s="1"/>
  <c r="AE285" i="2" s="1"/>
  <c r="AF285" i="2" s="1"/>
  <c r="AG285" i="2" s="1"/>
  <c r="AH285" i="2" s="1"/>
  <c r="G256" i="2"/>
  <c r="H256" i="2" s="1"/>
  <c r="I256" i="2" s="1"/>
  <c r="J256" i="2" s="1"/>
  <c r="K256" i="2" s="1"/>
  <c r="L256" i="2" s="1"/>
  <c r="M256" i="2" s="1"/>
  <c r="N256" i="2" s="1"/>
  <c r="O256" i="2" s="1"/>
  <c r="P256" i="2" s="1"/>
  <c r="Q256" i="2" s="1"/>
  <c r="R256" i="2" s="1"/>
  <c r="S256" i="2" s="1"/>
  <c r="T256" i="2" s="1"/>
  <c r="U256" i="2" s="1"/>
  <c r="V256" i="2" s="1"/>
  <c r="W256" i="2" s="1"/>
  <c r="X256" i="2" s="1"/>
  <c r="Y256" i="2" s="1"/>
  <c r="Z256" i="2" s="1"/>
  <c r="AA256" i="2" s="1"/>
  <c r="AB256" i="2" s="1"/>
  <c r="AC256" i="2" s="1"/>
  <c r="AD256" i="2" s="1"/>
  <c r="AE256" i="2" s="1"/>
  <c r="AF256" i="2" s="1"/>
  <c r="AG256" i="2" s="1"/>
  <c r="AH256" i="2" s="1"/>
  <c r="G290" i="2"/>
  <c r="H290" i="2" s="1"/>
  <c r="I290" i="2" s="1"/>
  <c r="J290" i="2" s="1"/>
  <c r="K290" i="2" s="1"/>
  <c r="L290" i="2" s="1"/>
  <c r="M290" i="2" s="1"/>
  <c r="N290" i="2" s="1"/>
  <c r="O290" i="2" s="1"/>
  <c r="P290" i="2" s="1"/>
  <c r="Q290" i="2" s="1"/>
  <c r="R290" i="2" s="1"/>
  <c r="S290" i="2" s="1"/>
  <c r="T290" i="2" s="1"/>
  <c r="U290" i="2" s="1"/>
  <c r="V290" i="2" s="1"/>
  <c r="W290" i="2" s="1"/>
  <c r="X290" i="2" s="1"/>
  <c r="Y290" i="2" s="1"/>
  <c r="Z290" i="2" s="1"/>
  <c r="AA290" i="2" s="1"/>
  <c r="AB290" i="2" s="1"/>
  <c r="AC290" i="2" s="1"/>
  <c r="AD290" i="2" s="1"/>
  <c r="AE290" i="2" s="1"/>
  <c r="AF290" i="2" s="1"/>
  <c r="AG290" i="2" s="1"/>
  <c r="AH290" i="2" s="1"/>
  <c r="G261" i="2"/>
  <c r="H261" i="2" s="1"/>
  <c r="I261" i="2" s="1"/>
  <c r="J261" i="2" s="1"/>
  <c r="K261" i="2" s="1"/>
  <c r="L261" i="2" s="1"/>
  <c r="M261" i="2" s="1"/>
  <c r="N261" i="2" s="1"/>
  <c r="O261" i="2" s="1"/>
  <c r="P261" i="2" s="1"/>
  <c r="Q261" i="2" s="1"/>
  <c r="R261" i="2" s="1"/>
  <c r="S261" i="2" s="1"/>
  <c r="T261" i="2" s="1"/>
  <c r="U261" i="2" s="1"/>
  <c r="V261" i="2" s="1"/>
  <c r="W261" i="2" s="1"/>
  <c r="X261" i="2" s="1"/>
  <c r="Y261" i="2" s="1"/>
  <c r="Z261" i="2" s="1"/>
  <c r="AA261" i="2" s="1"/>
  <c r="AB261" i="2" s="1"/>
  <c r="AC261" i="2" s="1"/>
  <c r="AD261" i="2" s="1"/>
  <c r="AE261" i="2" s="1"/>
  <c r="AF261" i="2" s="1"/>
  <c r="AG261" i="2" s="1"/>
  <c r="AH261" i="2" s="1"/>
  <c r="G260" i="2"/>
  <c r="H260" i="2" s="1"/>
  <c r="I260" i="2" s="1"/>
  <c r="J260" i="2" s="1"/>
  <c r="K260" i="2" s="1"/>
  <c r="L260" i="2" s="1"/>
  <c r="M260" i="2" s="1"/>
  <c r="N260" i="2" s="1"/>
  <c r="O260" i="2" s="1"/>
  <c r="P260" i="2" s="1"/>
  <c r="Q260" i="2" s="1"/>
  <c r="R260" i="2" s="1"/>
  <c r="S260" i="2" s="1"/>
  <c r="T260" i="2" s="1"/>
  <c r="U260" i="2" s="1"/>
  <c r="V260" i="2" s="1"/>
  <c r="W260" i="2" s="1"/>
  <c r="X260" i="2" s="1"/>
  <c r="Y260" i="2" s="1"/>
  <c r="Z260" i="2" s="1"/>
  <c r="AA260" i="2" s="1"/>
  <c r="AB260" i="2" s="1"/>
  <c r="AC260" i="2" s="1"/>
  <c r="AD260" i="2" s="1"/>
  <c r="AE260" i="2" s="1"/>
  <c r="AF260" i="2" s="1"/>
  <c r="AG260" i="2" s="1"/>
  <c r="AH260" i="2" s="1"/>
  <c r="G289" i="2"/>
  <c r="H289" i="2" s="1"/>
  <c r="I289" i="2" s="1"/>
  <c r="J289" i="2" s="1"/>
  <c r="K289" i="2" s="1"/>
  <c r="L289" i="2" s="1"/>
  <c r="M289" i="2" s="1"/>
  <c r="N289" i="2" s="1"/>
  <c r="O289" i="2" s="1"/>
  <c r="P289" i="2" s="1"/>
  <c r="Q289" i="2" s="1"/>
  <c r="R289" i="2" s="1"/>
  <c r="S289" i="2" s="1"/>
  <c r="T289" i="2" s="1"/>
  <c r="U289" i="2" s="1"/>
  <c r="V289" i="2" s="1"/>
  <c r="W289" i="2" s="1"/>
  <c r="X289" i="2" s="1"/>
  <c r="Y289" i="2" s="1"/>
  <c r="Z289" i="2" s="1"/>
  <c r="AA289" i="2" s="1"/>
  <c r="AB289" i="2" s="1"/>
  <c r="AC289" i="2" s="1"/>
  <c r="AD289" i="2" s="1"/>
  <c r="AE289" i="2" s="1"/>
  <c r="AF289" i="2" s="1"/>
  <c r="AG289" i="2" s="1"/>
  <c r="AH289" i="2" s="1"/>
  <c r="G262" i="2"/>
  <c r="H262" i="2" s="1"/>
  <c r="I262" i="2" s="1"/>
  <c r="G291" i="2"/>
  <c r="H291" i="2" s="1"/>
  <c r="I291" i="2" s="1"/>
  <c r="F252" i="2"/>
  <c r="G254" i="2"/>
  <c r="H254" i="2" s="1"/>
  <c r="I254" i="2" s="1"/>
  <c r="J254" i="2" s="1"/>
  <c r="K254" i="2" s="1"/>
  <c r="L254" i="2" s="1"/>
  <c r="M254" i="2" s="1"/>
  <c r="N254" i="2" s="1"/>
  <c r="O254" i="2" s="1"/>
  <c r="P254" i="2" s="1"/>
  <c r="Q254" i="2" s="1"/>
  <c r="R254" i="2" s="1"/>
  <c r="S254" i="2" s="1"/>
  <c r="T254" i="2" s="1"/>
  <c r="U254" i="2" s="1"/>
  <c r="V254" i="2" s="1"/>
  <c r="W254" i="2" s="1"/>
  <c r="X254" i="2" s="1"/>
  <c r="Y254" i="2" s="1"/>
  <c r="Z254" i="2" s="1"/>
  <c r="AA254" i="2" s="1"/>
  <c r="AB254" i="2" s="1"/>
  <c r="AC254" i="2" s="1"/>
  <c r="AD254" i="2" s="1"/>
  <c r="AE254" i="2" s="1"/>
  <c r="AF254" i="2" s="1"/>
  <c r="AG254" i="2" s="1"/>
  <c r="AH254" i="2" s="1"/>
  <c r="G283" i="2"/>
  <c r="H283" i="2" s="1"/>
  <c r="I283" i="2" s="1"/>
  <c r="J283" i="2" s="1"/>
  <c r="K283" i="2" s="1"/>
  <c r="L283" i="2" s="1"/>
  <c r="G284" i="2"/>
  <c r="H284" i="2" s="1"/>
  <c r="I284" i="2" s="1"/>
  <c r="J284" i="2" s="1"/>
  <c r="K284" i="2" s="1"/>
  <c r="L284" i="2" s="1"/>
  <c r="M284" i="2" s="1"/>
  <c r="N284" i="2" s="1"/>
  <c r="O284" i="2" s="1"/>
  <c r="P284" i="2" s="1"/>
  <c r="Q284" i="2" s="1"/>
  <c r="R284" i="2" s="1"/>
  <c r="S284" i="2" s="1"/>
  <c r="T284" i="2" s="1"/>
  <c r="U284" i="2" s="1"/>
  <c r="V284" i="2" s="1"/>
  <c r="W284" i="2" s="1"/>
  <c r="X284" i="2" s="1"/>
  <c r="Y284" i="2" s="1"/>
  <c r="Z284" i="2" s="1"/>
  <c r="AA284" i="2" s="1"/>
  <c r="AB284" i="2" s="1"/>
  <c r="AC284" i="2" s="1"/>
  <c r="AD284" i="2" s="1"/>
  <c r="AE284" i="2" s="1"/>
  <c r="AF284" i="2" s="1"/>
  <c r="AG284" i="2" s="1"/>
  <c r="AH284" i="2" s="1"/>
  <c r="G255" i="2"/>
  <c r="H255" i="2" s="1"/>
  <c r="I255" i="2" s="1"/>
  <c r="J255" i="2" s="1"/>
  <c r="K255" i="2" s="1"/>
  <c r="L255" i="2" s="1"/>
  <c r="M255" i="2" s="1"/>
  <c r="N255" i="2" s="1"/>
  <c r="O255" i="2" s="1"/>
  <c r="P255" i="2" s="1"/>
  <c r="Q255" i="2" s="1"/>
  <c r="R255" i="2" s="1"/>
  <c r="S255" i="2" s="1"/>
  <c r="T255" i="2" s="1"/>
  <c r="U255" i="2" s="1"/>
  <c r="V255" i="2" s="1"/>
  <c r="W255" i="2" s="1"/>
  <c r="X255" i="2" s="1"/>
  <c r="Y255" i="2" s="1"/>
  <c r="Z255" i="2" s="1"/>
  <c r="AA255" i="2" s="1"/>
  <c r="AB255" i="2" s="1"/>
  <c r="AC255" i="2" s="1"/>
  <c r="AD255" i="2" s="1"/>
  <c r="AE255" i="2" s="1"/>
  <c r="AF255" i="2" s="1"/>
  <c r="AG255" i="2" s="1"/>
  <c r="AH255" i="2" s="1"/>
  <c r="P294" i="2"/>
  <c r="G193" i="2"/>
  <c r="H193" i="2" s="1"/>
  <c r="G199" i="2"/>
  <c r="F216" i="2"/>
  <c r="F207" i="2"/>
  <c r="K169" i="2"/>
  <c r="L169" i="2" s="1"/>
  <c r="M169" i="2" s="1"/>
  <c r="N169" i="2" s="1"/>
  <c r="O169" i="2" s="1"/>
  <c r="P169" i="2" s="1"/>
  <c r="Q169" i="2" s="1"/>
  <c r="R169" i="2" s="1"/>
  <c r="S169" i="2" s="1"/>
  <c r="T169" i="2" s="1"/>
  <c r="U169" i="2" s="1"/>
  <c r="V169" i="2" s="1"/>
  <c r="W169" i="2" s="1"/>
  <c r="X169" i="2" s="1"/>
  <c r="Y169" i="2" s="1"/>
  <c r="Z169" i="2" s="1"/>
  <c r="AA169" i="2" s="1"/>
  <c r="AB169" i="2" s="1"/>
  <c r="AC169" i="2" s="1"/>
  <c r="AD169" i="2" s="1"/>
  <c r="AE169" i="2" s="1"/>
  <c r="AF169" i="2" s="1"/>
  <c r="AG169" i="2" s="1"/>
  <c r="AH169" i="2" s="1"/>
  <c r="H187" i="2"/>
  <c r="I187" i="2" s="1"/>
  <c r="G204" i="2"/>
  <c r="F208" i="2"/>
  <c r="G191" i="2"/>
  <c r="G194" i="2"/>
  <c r="F211" i="2"/>
  <c r="G198" i="2"/>
  <c r="F215" i="2"/>
  <c r="H182" i="2"/>
  <c r="H196" i="2"/>
  <c r="G213" i="2"/>
  <c r="H178" i="2"/>
  <c r="G194" i="1"/>
  <c r="I151" i="1"/>
  <c r="M151" i="1" s="1"/>
  <c r="C31" i="4"/>
  <c r="C16" i="4"/>
  <c r="K15" i="4"/>
  <c r="J15" i="4"/>
  <c r="I15" i="4"/>
  <c r="H15" i="4"/>
  <c r="G15" i="4"/>
  <c r="F15" i="4"/>
  <c r="E15" i="4"/>
  <c r="D15" i="4"/>
  <c r="C15" i="4"/>
  <c r="C5" i="4"/>
  <c r="C4" i="4"/>
  <c r="E16" i="4" s="1"/>
  <c r="B14" i="6"/>
  <c r="V186" i="2"/>
  <c r="V203" i="2" s="1"/>
  <c r="V220" i="2" s="1"/>
  <c r="V249" i="2" s="1"/>
  <c r="V278" i="2" s="1"/>
  <c r="U186" i="2"/>
  <c r="U203" i="2" s="1"/>
  <c r="U220" i="2" s="1"/>
  <c r="U249" i="2" s="1"/>
  <c r="U278" i="2" s="1"/>
  <c r="T186" i="2"/>
  <c r="T203" i="2" s="1"/>
  <c r="T220" i="2" s="1"/>
  <c r="T249" i="2" s="1"/>
  <c r="T278" i="2" s="1"/>
  <c r="S186" i="2"/>
  <c r="S203" i="2" s="1"/>
  <c r="S220" i="2" s="1"/>
  <c r="S249" i="2" s="1"/>
  <c r="S278" i="2" s="1"/>
  <c r="R186" i="2"/>
  <c r="R203" i="2" s="1"/>
  <c r="R220" i="2" s="1"/>
  <c r="R249" i="2" s="1"/>
  <c r="R278" i="2" s="1"/>
  <c r="Q186" i="2"/>
  <c r="Q203" i="2" s="1"/>
  <c r="Q220" i="2" s="1"/>
  <c r="Q249" i="2" s="1"/>
  <c r="Q278" i="2" s="1"/>
  <c r="P186" i="2"/>
  <c r="P203" i="2" s="1"/>
  <c r="P220" i="2" s="1"/>
  <c r="P249" i="2" s="1"/>
  <c r="P278" i="2" s="1"/>
  <c r="O186" i="2"/>
  <c r="O203" i="2" s="1"/>
  <c r="O220" i="2" s="1"/>
  <c r="O249" i="2" s="1"/>
  <c r="O278" i="2" s="1"/>
  <c r="M186" i="2"/>
  <c r="M203" i="2" s="1"/>
  <c r="M220" i="2" s="1"/>
  <c r="M249" i="2" s="1"/>
  <c r="M278" i="2" s="1"/>
  <c r="L186" i="2"/>
  <c r="L203" i="2" s="1"/>
  <c r="L220" i="2" s="1"/>
  <c r="L249" i="2" s="1"/>
  <c r="L278" i="2" s="1"/>
  <c r="K186" i="2"/>
  <c r="K203" i="2" s="1"/>
  <c r="K220" i="2" s="1"/>
  <c r="K249" i="2" s="1"/>
  <c r="K278" i="2" s="1"/>
  <c r="J186" i="2"/>
  <c r="J203" i="2" s="1"/>
  <c r="J220" i="2" s="1"/>
  <c r="J249" i="2" s="1"/>
  <c r="J278" i="2" s="1"/>
  <c r="I186" i="2"/>
  <c r="I203" i="2" s="1"/>
  <c r="I220" i="2" s="1"/>
  <c r="I249" i="2" s="1"/>
  <c r="I278" i="2" s="1"/>
  <c r="H186" i="2"/>
  <c r="H203" i="2" s="1"/>
  <c r="H220" i="2" s="1"/>
  <c r="H249" i="2" s="1"/>
  <c r="H278" i="2" s="1"/>
  <c r="G186" i="2"/>
  <c r="G203" i="2" s="1"/>
  <c r="G220" i="2" s="1"/>
  <c r="G249" i="2" s="1"/>
  <c r="G278" i="2" s="1"/>
  <c r="I147" i="1" l="1"/>
  <c r="K50" i="3"/>
  <c r="O142" i="2"/>
  <c r="K42" i="3" s="1"/>
  <c r="K31" i="3"/>
  <c r="L96" i="2"/>
  <c r="M96" i="2" s="1"/>
  <c r="N96" i="2" s="1"/>
  <c r="O96" i="2" s="1"/>
  <c r="L95" i="2"/>
  <c r="F49" i="3"/>
  <c r="G266" i="2"/>
  <c r="C17" i="4"/>
  <c r="N151" i="2"/>
  <c r="P139" i="2"/>
  <c r="L39" i="3" s="1"/>
  <c r="L50" i="3" s="1"/>
  <c r="P141" i="2"/>
  <c r="L41" i="3" s="1"/>
  <c r="L52" i="3" s="1"/>
  <c r="O143" i="2"/>
  <c r="K43" i="3" s="1"/>
  <c r="K54" i="3" s="1"/>
  <c r="Q129" i="2"/>
  <c r="M27" i="3" s="1"/>
  <c r="D74" i="2"/>
  <c r="D64" i="2"/>
  <c r="P133" i="2"/>
  <c r="K90" i="2"/>
  <c r="K138" i="2" s="1"/>
  <c r="G38" i="3" s="1"/>
  <c r="E237" i="1"/>
  <c r="E238" i="1" s="1"/>
  <c r="E244" i="2" s="1"/>
  <c r="E273" i="2" s="1"/>
  <c r="K151" i="1"/>
  <c r="K150" i="1" s="1"/>
  <c r="E66" i="2"/>
  <c r="E76" i="2"/>
  <c r="E74" i="2"/>
  <c r="J147" i="2"/>
  <c r="F153" i="2"/>
  <c r="F146" i="2" s="1"/>
  <c r="F188" i="2" s="1"/>
  <c r="F137" i="2"/>
  <c r="D205" i="2"/>
  <c r="D206" i="2" s="1"/>
  <c r="D209" i="2" s="1"/>
  <c r="D212" i="2" s="1"/>
  <c r="D214" i="2" s="1"/>
  <c r="D217" i="2" s="1"/>
  <c r="D280" i="2" s="1"/>
  <c r="D292" i="2" s="1"/>
  <c r="D189" i="2"/>
  <c r="D192" i="2" s="1"/>
  <c r="D195" i="2" s="1"/>
  <c r="D197" i="2" s="1"/>
  <c r="D200" i="2" s="1"/>
  <c r="D251" i="2" s="1"/>
  <c r="D263" i="2" s="1"/>
  <c r="D33" i="3"/>
  <c r="G144" i="2"/>
  <c r="C44" i="3" s="1"/>
  <c r="C55" i="3" s="1"/>
  <c r="G128" i="2"/>
  <c r="G155" i="2" s="1"/>
  <c r="E205" i="2"/>
  <c r="E206" i="2" s="1"/>
  <c r="E209" i="2" s="1"/>
  <c r="E212" i="2" s="1"/>
  <c r="E214" i="2" s="1"/>
  <c r="E217" i="2" s="1"/>
  <c r="E280" i="2" s="1"/>
  <c r="E292" i="2" s="1"/>
  <c r="E189" i="2"/>
  <c r="E192" i="2" s="1"/>
  <c r="E195" i="2" s="1"/>
  <c r="E197" i="2" s="1"/>
  <c r="E200" i="2" s="1"/>
  <c r="E251" i="2" s="1"/>
  <c r="E263" i="2" s="1"/>
  <c r="E272" i="2" s="1"/>
  <c r="O148" i="2"/>
  <c r="O150" i="2"/>
  <c r="N152" i="2"/>
  <c r="O172" i="2"/>
  <c r="F271" i="2"/>
  <c r="F303" i="2" s="1"/>
  <c r="K270" i="2"/>
  <c r="J271" i="2"/>
  <c r="H266" i="2"/>
  <c r="H295" i="2" s="1"/>
  <c r="K266" i="2"/>
  <c r="K267" i="2" s="1"/>
  <c r="G271" i="2"/>
  <c r="I224" i="2"/>
  <c r="H253" i="2"/>
  <c r="F267" i="2"/>
  <c r="N163" i="2"/>
  <c r="N162" i="2" s="1"/>
  <c r="N160" i="2"/>
  <c r="O158" i="2"/>
  <c r="P159" i="2"/>
  <c r="O161" i="2"/>
  <c r="P134" i="2"/>
  <c r="L32" i="3" s="1"/>
  <c r="N149" i="2"/>
  <c r="P131" i="2"/>
  <c r="L29" i="3" s="1"/>
  <c r="Q132" i="2"/>
  <c r="M30" i="3" s="1"/>
  <c r="Q130" i="2"/>
  <c r="M28" i="3" s="1"/>
  <c r="F281" i="2"/>
  <c r="E243" i="2"/>
  <c r="D211" i="1"/>
  <c r="D179" i="2"/>
  <c r="G241" i="2"/>
  <c r="H241" i="2" s="1"/>
  <c r="I241" i="2" s="1"/>
  <c r="J241" i="2" s="1"/>
  <c r="K241" i="2" s="1"/>
  <c r="L241" i="2" s="1"/>
  <c r="M241" i="2" s="1"/>
  <c r="N241" i="2" s="1"/>
  <c r="O241" i="2" s="1"/>
  <c r="P241" i="2" s="1"/>
  <c r="Q241" i="2" s="1"/>
  <c r="R241" i="2" s="1"/>
  <c r="S241" i="2" s="1"/>
  <c r="T241" i="2" s="1"/>
  <c r="U241" i="2" s="1"/>
  <c r="V241" i="2" s="1"/>
  <c r="W241" i="2" s="1"/>
  <c r="X241" i="2" s="1"/>
  <c r="Y241" i="2" s="1"/>
  <c r="Z241" i="2" s="1"/>
  <c r="AA241" i="2" s="1"/>
  <c r="AB241" i="2" s="1"/>
  <c r="AC241" i="2" s="1"/>
  <c r="AD241" i="2" s="1"/>
  <c r="AE241" i="2" s="1"/>
  <c r="AF241" i="2" s="1"/>
  <c r="AG241" i="2" s="1"/>
  <c r="AH241" i="2" s="1"/>
  <c r="E295" i="2"/>
  <c r="E302" i="2"/>
  <c r="F237" i="1"/>
  <c r="F238" i="1" s="1"/>
  <c r="F244" i="2" s="1"/>
  <c r="F273" i="2" s="1"/>
  <c r="G273" i="2" s="1"/>
  <c r="H273" i="2" s="1"/>
  <c r="I273" i="2" s="1"/>
  <c r="J273" i="2" s="1"/>
  <c r="K273" i="2" s="1"/>
  <c r="L273" i="2" s="1"/>
  <c r="M273" i="2" s="1"/>
  <c r="N273" i="2" s="1"/>
  <c r="F234" i="2"/>
  <c r="G234" i="2" s="1"/>
  <c r="H234" i="2" s="1"/>
  <c r="I234" i="2" s="1"/>
  <c r="J234" i="2" s="1"/>
  <c r="K234" i="2" s="1"/>
  <c r="L234" i="2" s="1"/>
  <c r="M234" i="2" s="1"/>
  <c r="N234" i="2" s="1"/>
  <c r="O234" i="2" s="1"/>
  <c r="P234" i="2" s="1"/>
  <c r="Q234" i="2" s="1"/>
  <c r="R234" i="2" s="1"/>
  <c r="S234" i="2" s="1"/>
  <c r="T234" i="2" s="1"/>
  <c r="U234" i="2" s="1"/>
  <c r="V234" i="2" s="1"/>
  <c r="W234" i="2" s="1"/>
  <c r="X234" i="2" s="1"/>
  <c r="Y234" i="2" s="1"/>
  <c r="Z234" i="2" s="1"/>
  <c r="AA234" i="2" s="1"/>
  <c r="AB234" i="2" s="1"/>
  <c r="AC234" i="2" s="1"/>
  <c r="AD234" i="2" s="1"/>
  <c r="AE234" i="2" s="1"/>
  <c r="AF234" i="2" s="1"/>
  <c r="AG234" i="2" s="1"/>
  <c r="AH234" i="2" s="1"/>
  <c r="G242" i="2"/>
  <c r="H242" i="2" s="1"/>
  <c r="I242" i="2" s="1"/>
  <c r="J242" i="2" s="1"/>
  <c r="K242" i="2" s="1"/>
  <c r="L242" i="2" s="1"/>
  <c r="M242" i="2" s="1"/>
  <c r="N242" i="2" s="1"/>
  <c r="O242" i="2" s="1"/>
  <c r="P242" i="2" s="1"/>
  <c r="Q242" i="2" s="1"/>
  <c r="R242" i="2" s="1"/>
  <c r="S242" i="2" s="1"/>
  <c r="T242" i="2" s="1"/>
  <c r="U242" i="2" s="1"/>
  <c r="V242" i="2" s="1"/>
  <c r="W242" i="2" s="1"/>
  <c r="X242" i="2" s="1"/>
  <c r="Y242" i="2" s="1"/>
  <c r="Z242" i="2" s="1"/>
  <c r="AA242" i="2" s="1"/>
  <c r="AB242" i="2" s="1"/>
  <c r="AC242" i="2" s="1"/>
  <c r="AD242" i="2" s="1"/>
  <c r="AE242" i="2" s="1"/>
  <c r="AF242" i="2" s="1"/>
  <c r="AG242" i="2" s="1"/>
  <c r="AH242" i="2" s="1"/>
  <c r="G210" i="2"/>
  <c r="G252" i="2"/>
  <c r="G282" i="2"/>
  <c r="M283" i="2"/>
  <c r="Q294" i="2"/>
  <c r="R294" i="2" s="1"/>
  <c r="S294" i="2" s="1"/>
  <c r="T294" i="2" s="1"/>
  <c r="U294" i="2" s="1"/>
  <c r="V294" i="2" s="1"/>
  <c r="W294" i="2" s="1"/>
  <c r="X294" i="2" s="1"/>
  <c r="Y294" i="2" s="1"/>
  <c r="Z294" i="2" s="1"/>
  <c r="AA294" i="2" s="1"/>
  <c r="AB294" i="2" s="1"/>
  <c r="AC294" i="2" s="1"/>
  <c r="AD294" i="2" s="1"/>
  <c r="AE294" i="2" s="1"/>
  <c r="AF294" i="2" s="1"/>
  <c r="AG294" i="2" s="1"/>
  <c r="AH294" i="2" s="1"/>
  <c r="H199" i="2"/>
  <c r="G216" i="2"/>
  <c r="I196" i="2"/>
  <c r="H213" i="2"/>
  <c r="H198" i="2"/>
  <c r="G215" i="2"/>
  <c r="H204" i="2"/>
  <c r="I182" i="2"/>
  <c r="H222" i="2"/>
  <c r="H194" i="2"/>
  <c r="I194" i="2" s="1"/>
  <c r="G211" i="2"/>
  <c r="H191" i="2"/>
  <c r="G208" i="2"/>
  <c r="I193" i="2"/>
  <c r="H210" i="2"/>
  <c r="G207" i="2"/>
  <c r="I178" i="2"/>
  <c r="I150" i="1"/>
  <c r="D16" i="4"/>
  <c r="D17" i="4" s="1"/>
  <c r="G16" i="4"/>
  <c r="G17" i="4" s="1"/>
  <c r="E17" i="4"/>
  <c r="F16" i="4"/>
  <c r="F17" i="4" s="1"/>
  <c r="H16" i="4"/>
  <c r="H17" i="4" s="1"/>
  <c r="I16" i="4"/>
  <c r="I17" i="4" s="1"/>
  <c r="J16" i="4"/>
  <c r="J17" i="4" s="1"/>
  <c r="K16" i="4"/>
  <c r="K17" i="4" s="1"/>
  <c r="G295" i="2" l="1"/>
  <c r="G296" i="2" s="1"/>
  <c r="J266" i="2"/>
  <c r="J295" i="2" s="1"/>
  <c r="K53" i="3"/>
  <c r="C48" i="3"/>
  <c r="C37" i="3"/>
  <c r="K147" i="1"/>
  <c r="B103" i="1" s="1"/>
  <c r="B104" i="1" s="1"/>
  <c r="B70" i="1" s="1"/>
  <c r="M148" i="1"/>
  <c r="O148" i="1" s="1"/>
  <c r="O147" i="1" s="1"/>
  <c r="D26" i="3"/>
  <c r="D156" i="1"/>
  <c r="D159" i="1" s="1"/>
  <c r="G157" i="1"/>
  <c r="P142" i="2"/>
  <c r="L42" i="3" s="1"/>
  <c r="L31" i="3"/>
  <c r="M95" i="2"/>
  <c r="N95" i="2" s="1"/>
  <c r="G49" i="3"/>
  <c r="Q139" i="2"/>
  <c r="M39" i="3" s="1"/>
  <c r="M50" i="3" s="1"/>
  <c r="P140" i="2"/>
  <c r="L40" i="3" s="1"/>
  <c r="L51" i="3" s="1"/>
  <c r="P143" i="2"/>
  <c r="L43" i="3" s="1"/>
  <c r="L54" i="3" s="1"/>
  <c r="Q141" i="2"/>
  <c r="M41" i="3" s="1"/>
  <c r="M52" i="3" s="1"/>
  <c r="O151" i="2"/>
  <c r="R129" i="2"/>
  <c r="N27" i="3" s="1"/>
  <c r="K147" i="2"/>
  <c r="Q133" i="2"/>
  <c r="E77" i="2"/>
  <c r="H269" i="2"/>
  <c r="H271" i="2" s="1"/>
  <c r="H299" i="2"/>
  <c r="E67" i="2"/>
  <c r="H300" i="2"/>
  <c r="D67" i="2"/>
  <c r="G300" i="2"/>
  <c r="G298" i="2" s="1"/>
  <c r="G137" i="2"/>
  <c r="G153" i="2"/>
  <c r="G146" i="2" s="1"/>
  <c r="G188" i="2" s="1"/>
  <c r="F205" i="2"/>
  <c r="F206" i="2" s="1"/>
  <c r="F209" i="2" s="1"/>
  <c r="F212" i="2" s="1"/>
  <c r="F214" i="2" s="1"/>
  <c r="F217" i="2" s="1"/>
  <c r="F280" i="2" s="1"/>
  <c r="F292" i="2" s="1"/>
  <c r="F189" i="2"/>
  <c r="F192" i="2" s="1"/>
  <c r="D44" i="3"/>
  <c r="D37" i="3" s="1"/>
  <c r="I135" i="2"/>
  <c r="E33" i="3" s="1"/>
  <c r="E26" i="3" s="1"/>
  <c r="H128" i="2"/>
  <c r="H155" i="2" s="1"/>
  <c r="H267" i="2"/>
  <c r="H296" i="2"/>
  <c r="P148" i="2"/>
  <c r="P150" i="2"/>
  <c r="O152" i="2"/>
  <c r="P172" i="2"/>
  <c r="J224" i="2"/>
  <c r="I253" i="2"/>
  <c r="I223" i="2"/>
  <c r="G267" i="2"/>
  <c r="L266" i="2"/>
  <c r="M266" i="2" s="1"/>
  <c r="N266" i="2" s="1"/>
  <c r="O266" i="2" s="1"/>
  <c r="P266" i="2" s="1"/>
  <c r="Q266" i="2" s="1"/>
  <c r="R266" i="2" s="1"/>
  <c r="S266" i="2" s="1"/>
  <c r="T266" i="2" s="1"/>
  <c r="U266" i="2" s="1"/>
  <c r="V266" i="2" s="1"/>
  <c r="W266" i="2" s="1"/>
  <c r="X266" i="2" s="1"/>
  <c r="Y266" i="2" s="1"/>
  <c r="Z266" i="2" s="1"/>
  <c r="AA266" i="2" s="1"/>
  <c r="AB266" i="2" s="1"/>
  <c r="AC266" i="2" s="1"/>
  <c r="AD266" i="2" s="1"/>
  <c r="AE266" i="2" s="1"/>
  <c r="AF266" i="2" s="1"/>
  <c r="AG266" i="2" s="1"/>
  <c r="AH266" i="2" s="1"/>
  <c r="K271" i="2"/>
  <c r="L270" i="2"/>
  <c r="O160" i="2"/>
  <c r="O163" i="2"/>
  <c r="O162" i="2" s="1"/>
  <c r="Q159" i="2"/>
  <c r="P158" i="2"/>
  <c r="P161" i="2"/>
  <c r="Q134" i="2"/>
  <c r="M32" i="3" s="1"/>
  <c r="R130" i="2"/>
  <c r="N28" i="3" s="1"/>
  <c r="R132" i="2"/>
  <c r="N30" i="3" s="1"/>
  <c r="Q131" i="2"/>
  <c r="M29" i="3" s="1"/>
  <c r="D77" i="2"/>
  <c r="D235" i="1"/>
  <c r="D216" i="1"/>
  <c r="D228" i="1" s="1"/>
  <c r="F243" i="2"/>
  <c r="G243" i="2" s="1"/>
  <c r="F302" i="2"/>
  <c r="G302" i="2" s="1"/>
  <c r="F295" i="2"/>
  <c r="K295" i="2" s="1"/>
  <c r="K296" i="2" s="1"/>
  <c r="G244" i="2"/>
  <c r="H244" i="2" s="1"/>
  <c r="I244" i="2" s="1"/>
  <c r="J244" i="2" s="1"/>
  <c r="K244" i="2" s="1"/>
  <c r="L244" i="2" s="1"/>
  <c r="M244" i="2" s="1"/>
  <c r="N244" i="2" s="1"/>
  <c r="O244" i="2" s="1"/>
  <c r="P244" i="2" s="1"/>
  <c r="Q244" i="2" s="1"/>
  <c r="R244" i="2" s="1"/>
  <c r="S244" i="2" s="1"/>
  <c r="T244" i="2" s="1"/>
  <c r="U244" i="2" s="1"/>
  <c r="V244" i="2" s="1"/>
  <c r="W244" i="2" s="1"/>
  <c r="X244" i="2" s="1"/>
  <c r="Y244" i="2" s="1"/>
  <c r="Z244" i="2" s="1"/>
  <c r="AA244" i="2" s="1"/>
  <c r="AB244" i="2" s="1"/>
  <c r="AC244" i="2" s="1"/>
  <c r="AD244" i="2" s="1"/>
  <c r="AE244" i="2" s="1"/>
  <c r="AF244" i="2" s="1"/>
  <c r="AG244" i="2" s="1"/>
  <c r="AH244" i="2" s="1"/>
  <c r="D182" i="2"/>
  <c r="E303" i="2"/>
  <c r="E296" i="2"/>
  <c r="H282" i="2"/>
  <c r="G281" i="2"/>
  <c r="J296" i="2"/>
  <c r="H252" i="2"/>
  <c r="N283" i="2"/>
  <c r="L265" i="2"/>
  <c r="I199" i="2"/>
  <c r="H216" i="2"/>
  <c r="I191" i="2"/>
  <c r="H208" i="2"/>
  <c r="H207" i="2"/>
  <c r="J182" i="2"/>
  <c r="I222" i="2"/>
  <c r="J187" i="2"/>
  <c r="I204" i="2"/>
  <c r="I198" i="2"/>
  <c r="H215" i="2"/>
  <c r="J193" i="2"/>
  <c r="I210" i="2"/>
  <c r="H211" i="2"/>
  <c r="J196" i="2"/>
  <c r="I213" i="2"/>
  <c r="J178" i="2"/>
  <c r="M150" i="1"/>
  <c r="O121" i="2" l="1"/>
  <c r="C70" i="3"/>
  <c r="C67" i="3" s="1"/>
  <c r="C71" i="3" s="1"/>
  <c r="C73" i="3" s="1"/>
  <c r="C90" i="3"/>
  <c r="C88" i="3" s="1"/>
  <c r="C94" i="3" s="1"/>
  <c r="C96" i="3" s="1"/>
  <c r="M147" i="1"/>
  <c r="Q142" i="2"/>
  <c r="M42" i="3" s="1"/>
  <c r="M31" i="3"/>
  <c r="D55" i="3"/>
  <c r="D48" i="3" s="1"/>
  <c r="L53" i="3"/>
  <c r="G156" i="1"/>
  <c r="G159" i="1" s="1"/>
  <c r="I157" i="1"/>
  <c r="F50" i="2"/>
  <c r="F42" i="2"/>
  <c r="H40" i="2"/>
  <c r="H42" i="2" s="1"/>
  <c r="F32" i="2"/>
  <c r="O140" i="2"/>
  <c r="O114" i="2"/>
  <c r="O301" i="2" s="1"/>
  <c r="U121" i="2"/>
  <c r="AA121" i="2" s="1"/>
  <c r="AF121" i="2" s="1"/>
  <c r="D222" i="2"/>
  <c r="D183" i="2"/>
  <c r="Q140" i="2"/>
  <c r="M40" i="3" s="1"/>
  <c r="M51" i="3" s="1"/>
  <c r="Q143" i="2"/>
  <c r="M43" i="3" s="1"/>
  <c r="M54" i="3" s="1"/>
  <c r="R141" i="2"/>
  <c r="N41" i="3" s="1"/>
  <c r="N52" i="3" s="1"/>
  <c r="R139" i="2"/>
  <c r="N39" i="3" s="1"/>
  <c r="N50" i="3" s="1"/>
  <c r="J135" i="2"/>
  <c r="P151" i="2"/>
  <c r="S129" i="2"/>
  <c r="O27" i="3" s="1"/>
  <c r="R133" i="2"/>
  <c r="D72" i="2"/>
  <c r="H298" i="2"/>
  <c r="G303" i="2"/>
  <c r="I144" i="2"/>
  <c r="E44" i="3" s="1"/>
  <c r="I128" i="2"/>
  <c r="I155" i="2" s="1"/>
  <c r="G189" i="2"/>
  <c r="G205" i="2"/>
  <c r="G206" i="2" s="1"/>
  <c r="G209" i="2" s="1"/>
  <c r="G212" i="2" s="1"/>
  <c r="G214" i="2" s="1"/>
  <c r="G217" i="2" s="1"/>
  <c r="G280" i="2" s="1"/>
  <c r="H153" i="2"/>
  <c r="H146" i="2" s="1"/>
  <c r="H188" i="2" s="1"/>
  <c r="H137" i="2"/>
  <c r="G192" i="2"/>
  <c r="H192" i="2" s="1"/>
  <c r="I192" i="2" s="1"/>
  <c r="J192" i="2" s="1"/>
  <c r="K192" i="2" s="1"/>
  <c r="L192" i="2" s="1"/>
  <c r="M192" i="2" s="1"/>
  <c r="N192" i="2" s="1"/>
  <c r="O192" i="2" s="1"/>
  <c r="P192" i="2" s="1"/>
  <c r="Q192" i="2" s="1"/>
  <c r="R192" i="2" s="1"/>
  <c r="S192" i="2" s="1"/>
  <c r="T192" i="2" s="1"/>
  <c r="U192" i="2" s="1"/>
  <c r="V192" i="2" s="1"/>
  <c r="W192" i="2" s="1"/>
  <c r="X192" i="2" s="1"/>
  <c r="Y192" i="2" s="1"/>
  <c r="Z192" i="2" s="1"/>
  <c r="AA192" i="2" s="1"/>
  <c r="AB192" i="2" s="1"/>
  <c r="AC192" i="2" s="1"/>
  <c r="AD192" i="2" s="1"/>
  <c r="AE192" i="2" s="1"/>
  <c r="AF192" i="2" s="1"/>
  <c r="AG192" i="2" s="1"/>
  <c r="AH192" i="2" s="1"/>
  <c r="F195" i="2"/>
  <c r="Q148" i="2"/>
  <c r="E304" i="2"/>
  <c r="E307" i="2" s="1"/>
  <c r="Q150" i="2"/>
  <c r="P152" i="2"/>
  <c r="Q172" i="2"/>
  <c r="M270" i="2"/>
  <c r="L271" i="2"/>
  <c r="J253" i="2"/>
  <c r="J282" i="2" s="1"/>
  <c r="K224" i="2"/>
  <c r="J223" i="2"/>
  <c r="P160" i="2"/>
  <c r="P163" i="2"/>
  <c r="P162" i="2" s="1"/>
  <c r="R159" i="2"/>
  <c r="Q161" i="2"/>
  <c r="Q158" i="2"/>
  <c r="R134" i="2"/>
  <c r="N32" i="3" s="1"/>
  <c r="R131" i="2"/>
  <c r="N29" i="3" s="1"/>
  <c r="P149" i="2"/>
  <c r="S132" i="2"/>
  <c r="O30" i="3" s="1"/>
  <c r="S130" i="2"/>
  <c r="O28" i="3" s="1"/>
  <c r="O95" i="2"/>
  <c r="L295" i="2"/>
  <c r="L296" i="2" s="1"/>
  <c r="G246" i="2"/>
  <c r="H245" i="2" s="1"/>
  <c r="H243" i="2"/>
  <c r="H302" i="2"/>
  <c r="G305" i="2"/>
  <c r="H305" i="2" s="1"/>
  <c r="I305" i="2" s="1"/>
  <c r="J305" i="2" s="1"/>
  <c r="K305" i="2" s="1"/>
  <c r="L305" i="2" s="1"/>
  <c r="M305" i="2" s="1"/>
  <c r="N305" i="2" s="1"/>
  <c r="O305" i="2" s="1"/>
  <c r="P305" i="2" s="1"/>
  <c r="Q305" i="2" s="1"/>
  <c r="R305" i="2" s="1"/>
  <c r="S305" i="2" s="1"/>
  <c r="T305" i="2" s="1"/>
  <c r="U305" i="2" s="1"/>
  <c r="V305" i="2" s="1"/>
  <c r="W305" i="2" s="1"/>
  <c r="X305" i="2" s="1"/>
  <c r="Y305" i="2" s="1"/>
  <c r="Z305" i="2" s="1"/>
  <c r="AA305" i="2" s="1"/>
  <c r="AB305" i="2" s="1"/>
  <c r="AC305" i="2" s="1"/>
  <c r="AD305" i="2" s="1"/>
  <c r="AE305" i="2" s="1"/>
  <c r="AF305" i="2" s="1"/>
  <c r="AG305" i="2" s="1"/>
  <c r="AH305" i="2" s="1"/>
  <c r="O273" i="2"/>
  <c r="P273" i="2" s="1"/>
  <c r="Q273" i="2" s="1"/>
  <c r="R273" i="2" s="1"/>
  <c r="S273" i="2" s="1"/>
  <c r="T273" i="2" s="1"/>
  <c r="U273" i="2" s="1"/>
  <c r="V273" i="2" s="1"/>
  <c r="W273" i="2" s="1"/>
  <c r="X273" i="2" s="1"/>
  <c r="Y273" i="2" s="1"/>
  <c r="Z273" i="2" s="1"/>
  <c r="AA273" i="2" s="1"/>
  <c r="AB273" i="2" s="1"/>
  <c r="AC273" i="2" s="1"/>
  <c r="AD273" i="2" s="1"/>
  <c r="AE273" i="2" s="1"/>
  <c r="AF273" i="2" s="1"/>
  <c r="AG273" i="2" s="1"/>
  <c r="AH273" i="2" s="1"/>
  <c r="D234" i="2"/>
  <c r="D236" i="1"/>
  <c r="D237" i="1" s="1"/>
  <c r="D241" i="2"/>
  <c r="F296" i="2"/>
  <c r="F304" i="2" s="1"/>
  <c r="J267" i="2"/>
  <c r="G292" i="2"/>
  <c r="I252" i="2"/>
  <c r="H281" i="2"/>
  <c r="I282" i="2"/>
  <c r="O283" i="2"/>
  <c r="M265" i="2"/>
  <c r="L267" i="2"/>
  <c r="J199" i="2"/>
  <c r="I216" i="2"/>
  <c r="J194" i="2"/>
  <c r="I211" i="2"/>
  <c r="K182" i="2"/>
  <c r="J222" i="2"/>
  <c r="J210" i="2"/>
  <c r="K193" i="2"/>
  <c r="J204" i="2"/>
  <c r="K187" i="2"/>
  <c r="J198" i="2"/>
  <c r="I215" i="2"/>
  <c r="I207" i="2"/>
  <c r="K196" i="2"/>
  <c r="J213" i="2"/>
  <c r="J191" i="2"/>
  <c r="I208" i="2"/>
  <c r="K178" i="2"/>
  <c r="N150" i="1"/>
  <c r="O151" i="1"/>
  <c r="O150" i="1" s="1"/>
  <c r="H32" i="2" l="1"/>
  <c r="H35" i="2" s="1"/>
  <c r="H39" i="2" s="1"/>
  <c r="F48" i="2"/>
  <c r="D70" i="3"/>
  <c r="D67" i="3" s="1"/>
  <c r="D71" i="3" s="1"/>
  <c r="D90" i="3"/>
  <c r="D88" i="3" s="1"/>
  <c r="D94" i="3" s="1"/>
  <c r="D96" i="3" s="1"/>
  <c r="M53" i="3"/>
  <c r="R142" i="2"/>
  <c r="N42" i="3" s="1"/>
  <c r="N31" i="3"/>
  <c r="E55" i="3"/>
  <c r="E48" i="3" s="1"/>
  <c r="E37" i="3"/>
  <c r="H48" i="2"/>
  <c r="F35" i="2"/>
  <c r="J144" i="2"/>
  <c r="F44" i="3" s="1"/>
  <c r="F33" i="3"/>
  <c r="F26" i="3" s="1"/>
  <c r="E11" i="3"/>
  <c r="E10" i="3" s="1"/>
  <c r="E9" i="3" s="1"/>
  <c r="E68" i="3" s="1"/>
  <c r="H50" i="2"/>
  <c r="M157" i="1"/>
  <c r="M156" i="1" s="1"/>
  <c r="M159" i="1" s="1"/>
  <c r="I156" i="1"/>
  <c r="I159" i="1" s="1"/>
  <c r="K157" i="1"/>
  <c r="K156" i="1" s="1"/>
  <c r="K159" i="1" s="1"/>
  <c r="AG121" i="2"/>
  <c r="AF114" i="2"/>
  <c r="AF301" i="2" s="1"/>
  <c r="O149" i="2"/>
  <c r="K40" i="3"/>
  <c r="K51" i="3" s="1"/>
  <c r="AA114" i="2"/>
  <c r="AA301" i="2" s="1"/>
  <c r="U114" i="2"/>
  <c r="U301" i="2" s="1"/>
  <c r="R140" i="2"/>
  <c r="N40" i="3" s="1"/>
  <c r="N51" i="3" s="1"/>
  <c r="S141" i="2"/>
  <c r="O41" i="3" s="1"/>
  <c r="O52" i="3" s="1"/>
  <c r="S139" i="2"/>
  <c r="O39" i="3" s="1"/>
  <c r="O50" i="3" s="1"/>
  <c r="R143" i="2"/>
  <c r="N43" i="3" s="1"/>
  <c r="N54" i="3" s="1"/>
  <c r="T129" i="2"/>
  <c r="P27" i="3" s="1"/>
  <c r="Q151" i="2"/>
  <c r="G304" i="2"/>
  <c r="G307" i="2" s="1"/>
  <c r="H306" i="2" s="1"/>
  <c r="S133" i="2"/>
  <c r="H303" i="2"/>
  <c r="E72" i="2"/>
  <c r="F197" i="2"/>
  <c r="G195" i="2"/>
  <c r="H195" i="2" s="1"/>
  <c r="I195" i="2" s="1"/>
  <c r="J195" i="2" s="1"/>
  <c r="K195" i="2" s="1"/>
  <c r="L195" i="2" s="1"/>
  <c r="M195" i="2" s="1"/>
  <c r="N195" i="2" s="1"/>
  <c r="O195" i="2" s="1"/>
  <c r="P195" i="2" s="1"/>
  <c r="Q195" i="2" s="1"/>
  <c r="R195" i="2" s="1"/>
  <c r="S195" i="2" s="1"/>
  <c r="T195" i="2" s="1"/>
  <c r="U195" i="2" s="1"/>
  <c r="V195" i="2" s="1"/>
  <c r="W195" i="2" s="1"/>
  <c r="X195" i="2" s="1"/>
  <c r="Y195" i="2" s="1"/>
  <c r="Z195" i="2" s="1"/>
  <c r="AA195" i="2" s="1"/>
  <c r="AB195" i="2" s="1"/>
  <c r="AC195" i="2" s="1"/>
  <c r="AD195" i="2" s="1"/>
  <c r="AE195" i="2" s="1"/>
  <c r="AF195" i="2" s="1"/>
  <c r="AG195" i="2" s="1"/>
  <c r="AH195" i="2" s="1"/>
  <c r="I153" i="2"/>
  <c r="I146" i="2" s="1"/>
  <c r="I188" i="2" s="1"/>
  <c r="I137" i="2"/>
  <c r="H205" i="2"/>
  <c r="H206" i="2" s="1"/>
  <c r="H209" i="2" s="1"/>
  <c r="H212" i="2" s="1"/>
  <c r="H214" i="2" s="1"/>
  <c r="H217" i="2" s="1"/>
  <c r="H280" i="2" s="1"/>
  <c r="H189" i="2"/>
  <c r="K135" i="2"/>
  <c r="G33" i="3" s="1"/>
  <c r="G26" i="3" s="1"/>
  <c r="J128" i="2"/>
  <c r="J155" i="2" s="1"/>
  <c r="R148" i="2"/>
  <c r="R150" i="2"/>
  <c r="Q152" i="2"/>
  <c r="R172" i="2"/>
  <c r="K253" i="2"/>
  <c r="K282" i="2" s="1"/>
  <c r="K223" i="2"/>
  <c r="L224" i="2"/>
  <c r="M271" i="2"/>
  <c r="N270" i="2"/>
  <c r="D270" i="2"/>
  <c r="D271" i="2" s="1"/>
  <c r="D272" i="2" s="1"/>
  <c r="D242" i="2"/>
  <c r="D243" i="2" s="1"/>
  <c r="D246" i="2" s="1"/>
  <c r="Q163" i="2"/>
  <c r="Q162" i="2" s="1"/>
  <c r="Q160" i="2"/>
  <c r="R161" i="2"/>
  <c r="S159" i="2"/>
  <c r="R158" i="2"/>
  <c r="S134" i="2"/>
  <c r="O32" i="3" s="1"/>
  <c r="T130" i="2"/>
  <c r="P28" i="3" s="1"/>
  <c r="T132" i="2"/>
  <c r="P30" i="3" s="1"/>
  <c r="S131" i="2"/>
  <c r="O29" i="3" s="1"/>
  <c r="Q149" i="2"/>
  <c r="P95" i="2"/>
  <c r="P96" i="2"/>
  <c r="M295" i="2"/>
  <c r="M296" i="2" s="1"/>
  <c r="F307" i="2"/>
  <c r="D240" i="1"/>
  <c r="D238" i="1"/>
  <c r="D244" i="2" s="1"/>
  <c r="D273" i="2" s="1"/>
  <c r="I243" i="2"/>
  <c r="J243" i="2" s="1"/>
  <c r="H246" i="2"/>
  <c r="I245" i="2" s="1"/>
  <c r="I302" i="2"/>
  <c r="H292" i="2"/>
  <c r="I281" i="2"/>
  <c r="P283" i="2"/>
  <c r="N265" i="2"/>
  <c r="M267" i="2"/>
  <c r="J216" i="2"/>
  <c r="K199" i="2"/>
  <c r="L193" i="2"/>
  <c r="K210" i="2"/>
  <c r="J208" i="2"/>
  <c r="K191" i="2"/>
  <c r="L182" i="2"/>
  <c r="K222" i="2"/>
  <c r="L196" i="2"/>
  <c r="K213" i="2"/>
  <c r="K198" i="2"/>
  <c r="J215" i="2"/>
  <c r="K204" i="2"/>
  <c r="L187" i="2"/>
  <c r="J211" i="2"/>
  <c r="K194" i="2"/>
  <c r="L178" i="2"/>
  <c r="F39" i="2" l="1"/>
  <c r="D57" i="6" s="1"/>
  <c r="E70" i="3"/>
  <c r="E90" i="3"/>
  <c r="O157" i="1"/>
  <c r="O156" i="1" s="1"/>
  <c r="D14" i="6"/>
  <c r="E14" i="6" s="1"/>
  <c r="S142" i="2"/>
  <c r="O42" i="3" s="1"/>
  <c r="O31" i="3"/>
  <c r="F55" i="3"/>
  <c r="F48" i="3" s="1"/>
  <c r="F70" i="3" s="1"/>
  <c r="F67" i="3" s="1"/>
  <c r="F37" i="3"/>
  <c r="N53" i="3"/>
  <c r="F55" i="2"/>
  <c r="H55" i="2" s="1"/>
  <c r="F49" i="2"/>
  <c r="H49" i="2" s="1"/>
  <c r="AG114" i="2"/>
  <c r="AG301" i="2" s="1"/>
  <c r="AH121" i="2"/>
  <c r="E239" i="1"/>
  <c r="E240" i="1" s="1"/>
  <c r="D241" i="1"/>
  <c r="S140" i="2"/>
  <c r="S143" i="2"/>
  <c r="O43" i="3" s="1"/>
  <c r="O54" i="3" s="1"/>
  <c r="T139" i="2"/>
  <c r="P39" i="3" s="1"/>
  <c r="P50" i="3" s="1"/>
  <c r="T141" i="2"/>
  <c r="P41" i="3" s="1"/>
  <c r="P52" i="3" s="1"/>
  <c r="U129" i="2"/>
  <c r="Q27" i="3" s="1"/>
  <c r="R151" i="2"/>
  <c r="T133" i="2"/>
  <c r="P31" i="3" s="1"/>
  <c r="J153" i="2"/>
  <c r="J146" i="2" s="1"/>
  <c r="J188" i="2" s="1"/>
  <c r="J137" i="2"/>
  <c r="I189" i="2"/>
  <c r="I205" i="2"/>
  <c r="I206" i="2" s="1"/>
  <c r="I209" i="2" s="1"/>
  <c r="I212" i="2" s="1"/>
  <c r="I214" i="2" s="1"/>
  <c r="I217" i="2" s="1"/>
  <c r="I280" i="2" s="1"/>
  <c r="F200" i="2"/>
  <c r="F251" i="2" s="1"/>
  <c r="F263" i="2" s="1"/>
  <c r="G197" i="2"/>
  <c r="K144" i="2"/>
  <c r="G44" i="3" s="1"/>
  <c r="L135" i="2"/>
  <c r="H33" i="3" s="1"/>
  <c r="H26" i="3" s="1"/>
  <c r="K128" i="2"/>
  <c r="K155" i="2" s="1"/>
  <c r="S150" i="2"/>
  <c r="L282" i="2"/>
  <c r="M282" i="2" s="1"/>
  <c r="N282" i="2" s="1"/>
  <c r="S148" i="2"/>
  <c r="R152" i="2"/>
  <c r="S172" i="2"/>
  <c r="L223" i="2"/>
  <c r="M224" i="2"/>
  <c r="N271" i="2"/>
  <c r="O270" i="2"/>
  <c r="S158" i="2"/>
  <c r="S161" i="2"/>
  <c r="T159" i="2"/>
  <c r="R163" i="2"/>
  <c r="R162" i="2" s="1"/>
  <c r="R160" i="2"/>
  <c r="T134" i="2"/>
  <c r="P32" i="3" s="1"/>
  <c r="T131" i="2"/>
  <c r="P29" i="3" s="1"/>
  <c r="U130" i="2"/>
  <c r="R149" i="2"/>
  <c r="U132" i="2"/>
  <c r="Q96" i="2"/>
  <c r="Q95" i="2"/>
  <c r="N295" i="2"/>
  <c r="N296" i="2" s="1"/>
  <c r="I246" i="2"/>
  <c r="J245" i="2" s="1"/>
  <c r="J246" i="2" s="1"/>
  <c r="K245" i="2" s="1"/>
  <c r="D295" i="2"/>
  <c r="D302" i="2"/>
  <c r="K243" i="2"/>
  <c r="J302" i="2"/>
  <c r="J303" i="2" s="1"/>
  <c r="I292" i="2"/>
  <c r="H304" i="2"/>
  <c r="H307" i="2" s="1"/>
  <c r="I306" i="2" s="1"/>
  <c r="Q283" i="2"/>
  <c r="O265" i="2"/>
  <c r="N267" i="2"/>
  <c r="L199" i="2"/>
  <c r="K216" i="2"/>
  <c r="M182" i="2"/>
  <c r="L222" i="2"/>
  <c r="L204" i="2"/>
  <c r="M187" i="2"/>
  <c r="L191" i="2"/>
  <c r="K208" i="2"/>
  <c r="L194" i="2"/>
  <c r="K211" i="2"/>
  <c r="L198" i="2"/>
  <c r="K215" i="2"/>
  <c r="M196" i="2"/>
  <c r="L213" i="2"/>
  <c r="M193" i="2"/>
  <c r="L210" i="2"/>
  <c r="M178" i="2"/>
  <c r="C24" i="4" l="1"/>
  <c r="C26" i="4" s="1"/>
  <c r="C28" i="4" s="1"/>
  <c r="C35" i="4" s="1"/>
  <c r="F56" i="2"/>
  <c r="B61" i="6"/>
  <c r="B67" i="6" s="1"/>
  <c r="M57" i="6"/>
  <c r="O159" i="1"/>
  <c r="B45" i="1" s="1"/>
  <c r="E67" i="3"/>
  <c r="E71" i="3" s="1"/>
  <c r="E73" i="3" s="1"/>
  <c r="F71" i="3"/>
  <c r="F90" i="3"/>
  <c r="F88" i="3" s="1"/>
  <c r="F94" i="3" s="1"/>
  <c r="F96" i="3" s="1"/>
  <c r="O53" i="3"/>
  <c r="S149" i="2"/>
  <c r="O40" i="3"/>
  <c r="O51" i="3" s="1"/>
  <c r="G55" i="3"/>
  <c r="G48" i="3" s="1"/>
  <c r="G37" i="3"/>
  <c r="U139" i="2"/>
  <c r="Q28" i="3"/>
  <c r="U141" i="2"/>
  <c r="Q41" i="3" s="1"/>
  <c r="Q30" i="3"/>
  <c r="AH114" i="2"/>
  <c r="AH301" i="2" s="1"/>
  <c r="E274" i="2"/>
  <c r="E275" i="2" s="1"/>
  <c r="F239" i="1"/>
  <c r="F240" i="1" s="1"/>
  <c r="E241" i="1"/>
  <c r="V129" i="2"/>
  <c r="R27" i="3" s="1"/>
  <c r="T140" i="2"/>
  <c r="P40" i="3" s="1"/>
  <c r="P51" i="3" s="1"/>
  <c r="T143" i="2"/>
  <c r="P43" i="3" s="1"/>
  <c r="P54" i="3" s="1"/>
  <c r="T142" i="2"/>
  <c r="P42" i="3" s="1"/>
  <c r="P53" i="3" s="1"/>
  <c r="S151" i="2"/>
  <c r="U133" i="2"/>
  <c r="L144" i="2"/>
  <c r="H44" i="3" s="1"/>
  <c r="H55" i="3" s="1"/>
  <c r="M135" i="2"/>
  <c r="I33" i="3" s="1"/>
  <c r="I26" i="3" s="1"/>
  <c r="L128" i="2"/>
  <c r="L155" i="2" s="1"/>
  <c r="K153" i="2"/>
  <c r="K146" i="2" s="1"/>
  <c r="K188" i="2" s="1"/>
  <c r="K205" i="2" s="1"/>
  <c r="K137" i="2"/>
  <c r="G200" i="2"/>
  <c r="G251" i="2" s="1"/>
  <c r="H197" i="2"/>
  <c r="F272" i="2"/>
  <c r="G263" i="2"/>
  <c r="J205" i="2"/>
  <c r="J206" i="2" s="1"/>
  <c r="J189" i="2"/>
  <c r="T148" i="2"/>
  <c r="T150" i="2"/>
  <c r="S152" i="2"/>
  <c r="T172" i="2"/>
  <c r="O271" i="2"/>
  <c r="P270" i="2"/>
  <c r="M223" i="2"/>
  <c r="N224" i="2"/>
  <c r="U159" i="2"/>
  <c r="V159" i="2" s="1"/>
  <c r="T158" i="2"/>
  <c r="T161" i="2"/>
  <c r="S163" i="2"/>
  <c r="S162" i="2" s="1"/>
  <c r="S160" i="2"/>
  <c r="U134" i="2"/>
  <c r="V130" i="2"/>
  <c r="R28" i="3" s="1"/>
  <c r="V132" i="2"/>
  <c r="R30" i="3" s="1"/>
  <c r="U131" i="2"/>
  <c r="R95" i="2"/>
  <c r="R96" i="2"/>
  <c r="O295" i="2"/>
  <c r="P295" i="2" s="1"/>
  <c r="E245" i="2"/>
  <c r="E246" i="2" s="1"/>
  <c r="K246" i="2"/>
  <c r="L245" i="2" s="1"/>
  <c r="L243" i="2"/>
  <c r="D303" i="2"/>
  <c r="D296" i="2"/>
  <c r="D275" i="2"/>
  <c r="K302" i="2"/>
  <c r="K303" i="2" s="1"/>
  <c r="O282" i="2"/>
  <c r="R283" i="2"/>
  <c r="P265" i="2"/>
  <c r="O267" i="2"/>
  <c r="M199" i="2"/>
  <c r="L216" i="2"/>
  <c r="N196" i="2"/>
  <c r="O196" i="2" s="1"/>
  <c r="P196" i="2" s="1"/>
  <c r="Q196" i="2" s="1"/>
  <c r="R196" i="2" s="1"/>
  <c r="S196" i="2" s="1"/>
  <c r="T196" i="2" s="1"/>
  <c r="U196" i="2" s="1"/>
  <c r="V196" i="2" s="1"/>
  <c r="W196" i="2" s="1"/>
  <c r="X196" i="2" s="1"/>
  <c r="Y196" i="2" s="1"/>
  <c r="Z196" i="2" s="1"/>
  <c r="AA196" i="2" s="1"/>
  <c r="AB196" i="2" s="1"/>
  <c r="AC196" i="2" s="1"/>
  <c r="AD196" i="2" s="1"/>
  <c r="AE196" i="2" s="1"/>
  <c r="AF196" i="2" s="1"/>
  <c r="AG196" i="2" s="1"/>
  <c r="AH196" i="2" s="1"/>
  <c r="M213" i="2"/>
  <c r="N213" i="2" s="1"/>
  <c r="O213" i="2" s="1"/>
  <c r="P213" i="2" s="1"/>
  <c r="Q213" i="2" s="1"/>
  <c r="R213" i="2" s="1"/>
  <c r="S213" i="2" s="1"/>
  <c r="T213" i="2" s="1"/>
  <c r="U213" i="2" s="1"/>
  <c r="V213" i="2" s="1"/>
  <c r="W213" i="2" s="1"/>
  <c r="X213" i="2" s="1"/>
  <c r="Y213" i="2" s="1"/>
  <c r="Z213" i="2" s="1"/>
  <c r="AA213" i="2" s="1"/>
  <c r="AB213" i="2" s="1"/>
  <c r="AC213" i="2" s="1"/>
  <c r="AD213" i="2" s="1"/>
  <c r="AE213" i="2" s="1"/>
  <c r="AF213" i="2" s="1"/>
  <c r="AG213" i="2" s="1"/>
  <c r="AH213" i="2" s="1"/>
  <c r="N187" i="2"/>
  <c r="M204" i="2"/>
  <c r="N193" i="2"/>
  <c r="O193" i="2" s="1"/>
  <c r="P193" i="2" s="1"/>
  <c r="Q193" i="2" s="1"/>
  <c r="R193" i="2" s="1"/>
  <c r="S193" i="2" s="1"/>
  <c r="T193" i="2" s="1"/>
  <c r="U193" i="2" s="1"/>
  <c r="V193" i="2" s="1"/>
  <c r="W193" i="2" s="1"/>
  <c r="X193" i="2" s="1"/>
  <c r="Y193" i="2" s="1"/>
  <c r="Z193" i="2" s="1"/>
  <c r="AA193" i="2" s="1"/>
  <c r="AB193" i="2" s="1"/>
  <c r="AC193" i="2" s="1"/>
  <c r="AD193" i="2" s="1"/>
  <c r="AE193" i="2" s="1"/>
  <c r="AF193" i="2" s="1"/>
  <c r="AG193" i="2" s="1"/>
  <c r="AH193" i="2" s="1"/>
  <c r="M210" i="2"/>
  <c r="N210" i="2" s="1"/>
  <c r="O210" i="2" s="1"/>
  <c r="P210" i="2" s="1"/>
  <c r="Q210" i="2" s="1"/>
  <c r="R210" i="2" s="1"/>
  <c r="S210" i="2" s="1"/>
  <c r="T210" i="2" s="1"/>
  <c r="U210" i="2" s="1"/>
  <c r="V210" i="2" s="1"/>
  <c r="W210" i="2" s="1"/>
  <c r="X210" i="2" s="1"/>
  <c r="Y210" i="2" s="1"/>
  <c r="Z210" i="2" s="1"/>
  <c r="AA210" i="2" s="1"/>
  <c r="AB210" i="2" s="1"/>
  <c r="AC210" i="2" s="1"/>
  <c r="AD210" i="2" s="1"/>
  <c r="AE210" i="2" s="1"/>
  <c r="AF210" i="2" s="1"/>
  <c r="AG210" i="2" s="1"/>
  <c r="AH210" i="2" s="1"/>
  <c r="M198" i="2"/>
  <c r="L215" i="2"/>
  <c r="M191" i="2"/>
  <c r="L208" i="2"/>
  <c r="M194" i="2"/>
  <c r="L211" i="2"/>
  <c r="N182" i="2"/>
  <c r="M222" i="2"/>
  <c r="N178" i="2"/>
  <c r="D317" i="2" l="1"/>
  <c r="F73" i="3"/>
  <c r="H56" i="2"/>
  <c r="F76" i="2"/>
  <c r="H76" i="2" s="1"/>
  <c r="B66" i="6"/>
  <c r="B68" i="6"/>
  <c r="F57" i="2"/>
  <c r="B70" i="6"/>
  <c r="B65" i="6"/>
  <c r="B71" i="6"/>
  <c r="B69" i="6"/>
  <c r="C317" i="2"/>
  <c r="G70" i="3"/>
  <c r="G67" i="3" s="1"/>
  <c r="G71" i="3" s="1"/>
  <c r="E317" i="2" s="1"/>
  <c r="G90" i="3"/>
  <c r="Q52" i="3"/>
  <c r="F241" i="1"/>
  <c r="G239" i="1"/>
  <c r="G240" i="1" s="1"/>
  <c r="G241" i="1" s="1"/>
  <c r="U140" i="2"/>
  <c r="Q40" i="3" s="1"/>
  <c r="Q29" i="3"/>
  <c r="F66" i="2"/>
  <c r="U142" i="2"/>
  <c r="Q42" i="3" s="1"/>
  <c r="Q31" i="3"/>
  <c r="U143" i="2"/>
  <c r="Q43" i="3" s="1"/>
  <c r="Q32" i="3"/>
  <c r="U148" i="2"/>
  <c r="Q39" i="3"/>
  <c r="Q50" i="3" s="1"/>
  <c r="W129" i="2"/>
  <c r="F274" i="2"/>
  <c r="V141" i="2"/>
  <c r="R41" i="3" s="1"/>
  <c r="R52" i="3" s="1"/>
  <c r="V139" i="2"/>
  <c r="R39" i="3" s="1"/>
  <c r="R50" i="3" s="1"/>
  <c r="T151" i="2"/>
  <c r="V133" i="2"/>
  <c r="R31" i="3" s="1"/>
  <c r="I197" i="2"/>
  <c r="H200" i="2"/>
  <c r="H251" i="2" s="1"/>
  <c r="N135" i="2"/>
  <c r="J33" i="3" s="1"/>
  <c r="J26" i="3" s="1"/>
  <c r="M144" i="2"/>
  <c r="I44" i="3" s="1"/>
  <c r="I55" i="3" s="1"/>
  <c r="M128" i="2"/>
  <c r="M155" i="2" s="1"/>
  <c r="L153" i="2"/>
  <c r="H263" i="2"/>
  <c r="G272" i="2"/>
  <c r="G275" i="2" s="1"/>
  <c r="H274" i="2" s="1"/>
  <c r="U150" i="2"/>
  <c r="D304" i="2"/>
  <c r="D307" i="2" s="1"/>
  <c r="L302" i="2"/>
  <c r="M302" i="2" s="1"/>
  <c r="N302" i="2" s="1"/>
  <c r="O302" i="2" s="1"/>
  <c r="P302" i="2" s="1"/>
  <c r="Q302" i="2" s="1"/>
  <c r="R302" i="2" s="1"/>
  <c r="S302" i="2" s="1"/>
  <c r="T302" i="2" s="1"/>
  <c r="U302" i="2" s="1"/>
  <c r="V302" i="2" s="1"/>
  <c r="W302" i="2" s="1"/>
  <c r="X302" i="2" s="1"/>
  <c r="Y302" i="2" s="1"/>
  <c r="Z302" i="2" s="1"/>
  <c r="AA302" i="2" s="1"/>
  <c r="AB302" i="2" s="1"/>
  <c r="AC302" i="2" s="1"/>
  <c r="AD302" i="2" s="1"/>
  <c r="AE302" i="2" s="1"/>
  <c r="AF302" i="2" s="1"/>
  <c r="AG302" i="2" s="1"/>
  <c r="AH302" i="2" s="1"/>
  <c r="T152" i="2"/>
  <c r="U172" i="2"/>
  <c r="N223" i="2"/>
  <c r="O224" i="2"/>
  <c r="P271" i="2"/>
  <c r="Q270" i="2"/>
  <c r="T163" i="2"/>
  <c r="T162" i="2" s="1"/>
  <c r="T160" i="2"/>
  <c r="U161" i="2"/>
  <c r="U158" i="2"/>
  <c r="V134" i="2"/>
  <c r="R32" i="3" s="1"/>
  <c r="V131" i="2"/>
  <c r="R29" i="3" s="1"/>
  <c r="W132" i="2"/>
  <c r="S30" i="3" s="1"/>
  <c r="W130" i="2"/>
  <c r="S28" i="3" s="1"/>
  <c r="T149" i="2"/>
  <c r="S95" i="2"/>
  <c r="S96" i="2"/>
  <c r="O296" i="2"/>
  <c r="K189" i="2"/>
  <c r="L246" i="2"/>
  <c r="M245" i="2" s="1"/>
  <c r="M243" i="2"/>
  <c r="Q295" i="2"/>
  <c r="R295" i="2" s="1"/>
  <c r="S295" i="2" s="1"/>
  <c r="T295" i="2" s="1"/>
  <c r="U295" i="2" s="1"/>
  <c r="V295" i="2" s="1"/>
  <c r="W295" i="2" s="1"/>
  <c r="X295" i="2" s="1"/>
  <c r="Y295" i="2" s="1"/>
  <c r="Z295" i="2" s="1"/>
  <c r="AA295" i="2" s="1"/>
  <c r="AB295" i="2" s="1"/>
  <c r="AC295" i="2" s="1"/>
  <c r="AD295" i="2" s="1"/>
  <c r="AE295" i="2" s="1"/>
  <c r="AF295" i="2" s="1"/>
  <c r="AG295" i="2" s="1"/>
  <c r="AH295" i="2" s="1"/>
  <c r="P296" i="2"/>
  <c r="Q296" i="2" s="1"/>
  <c r="R296" i="2" s="1"/>
  <c r="S296" i="2" s="1"/>
  <c r="T296" i="2" s="1"/>
  <c r="U296" i="2" s="1"/>
  <c r="V296" i="2" s="1"/>
  <c r="W296" i="2" s="1"/>
  <c r="X296" i="2" s="1"/>
  <c r="Y296" i="2" s="1"/>
  <c r="Z296" i="2" s="1"/>
  <c r="AA296" i="2" s="1"/>
  <c r="AB296" i="2" s="1"/>
  <c r="AC296" i="2" s="1"/>
  <c r="AD296" i="2" s="1"/>
  <c r="AE296" i="2" s="1"/>
  <c r="AF296" i="2" s="1"/>
  <c r="AG296" i="2" s="1"/>
  <c r="AH296" i="2" s="1"/>
  <c r="P282" i="2"/>
  <c r="S283" i="2"/>
  <c r="Q265" i="2"/>
  <c r="R265" i="2" s="1"/>
  <c r="S265" i="2" s="1"/>
  <c r="T265" i="2" s="1"/>
  <c r="U265" i="2" s="1"/>
  <c r="V265" i="2" s="1"/>
  <c r="W265" i="2" s="1"/>
  <c r="X265" i="2" s="1"/>
  <c r="Y265" i="2" s="1"/>
  <c r="Z265" i="2" s="1"/>
  <c r="AA265" i="2" s="1"/>
  <c r="AB265" i="2" s="1"/>
  <c r="AC265" i="2" s="1"/>
  <c r="AD265" i="2" s="1"/>
  <c r="AE265" i="2" s="1"/>
  <c r="AF265" i="2" s="1"/>
  <c r="AG265" i="2" s="1"/>
  <c r="AH265" i="2" s="1"/>
  <c r="P267" i="2"/>
  <c r="Q267" i="2" s="1"/>
  <c r="R267" i="2" s="1"/>
  <c r="S267" i="2" s="1"/>
  <c r="T267" i="2" s="1"/>
  <c r="U267" i="2" s="1"/>
  <c r="V267" i="2" s="1"/>
  <c r="W267" i="2" s="1"/>
  <c r="X267" i="2" s="1"/>
  <c r="Y267" i="2" s="1"/>
  <c r="Z267" i="2" s="1"/>
  <c r="AA267" i="2" s="1"/>
  <c r="AB267" i="2" s="1"/>
  <c r="AC267" i="2" s="1"/>
  <c r="AD267" i="2" s="1"/>
  <c r="AE267" i="2" s="1"/>
  <c r="AF267" i="2" s="1"/>
  <c r="AG267" i="2" s="1"/>
  <c r="AH267" i="2" s="1"/>
  <c r="M216" i="2"/>
  <c r="N216" i="2" s="1"/>
  <c r="O216" i="2" s="1"/>
  <c r="P216" i="2" s="1"/>
  <c r="Q216" i="2" s="1"/>
  <c r="R216" i="2" s="1"/>
  <c r="S216" i="2" s="1"/>
  <c r="T216" i="2" s="1"/>
  <c r="U216" i="2" s="1"/>
  <c r="V216" i="2" s="1"/>
  <c r="W216" i="2" s="1"/>
  <c r="X216" i="2" s="1"/>
  <c r="Y216" i="2" s="1"/>
  <c r="Z216" i="2" s="1"/>
  <c r="AA216" i="2" s="1"/>
  <c r="AB216" i="2" s="1"/>
  <c r="AC216" i="2" s="1"/>
  <c r="AD216" i="2" s="1"/>
  <c r="AE216" i="2" s="1"/>
  <c r="AF216" i="2" s="1"/>
  <c r="AG216" i="2" s="1"/>
  <c r="AH216" i="2" s="1"/>
  <c r="N199" i="2"/>
  <c r="O199" i="2" s="1"/>
  <c r="P199" i="2" s="1"/>
  <c r="Q199" i="2" s="1"/>
  <c r="R199" i="2" s="1"/>
  <c r="S199" i="2" s="1"/>
  <c r="T199" i="2" s="1"/>
  <c r="U199" i="2" s="1"/>
  <c r="V199" i="2" s="1"/>
  <c r="W199" i="2" s="1"/>
  <c r="X199" i="2" s="1"/>
  <c r="Y199" i="2" s="1"/>
  <c r="Z199" i="2" s="1"/>
  <c r="AA199" i="2" s="1"/>
  <c r="AB199" i="2" s="1"/>
  <c r="AC199" i="2" s="1"/>
  <c r="AD199" i="2" s="1"/>
  <c r="AE199" i="2" s="1"/>
  <c r="AF199" i="2" s="1"/>
  <c r="AG199" i="2" s="1"/>
  <c r="AH199" i="2" s="1"/>
  <c r="N204" i="2"/>
  <c r="O204" i="2" s="1"/>
  <c r="P204" i="2" s="1"/>
  <c r="Q204" i="2" s="1"/>
  <c r="R204" i="2" s="1"/>
  <c r="S204" i="2" s="1"/>
  <c r="T204" i="2" s="1"/>
  <c r="U204" i="2" s="1"/>
  <c r="V204" i="2" s="1"/>
  <c r="W204" i="2" s="1"/>
  <c r="X204" i="2" s="1"/>
  <c r="Y204" i="2" s="1"/>
  <c r="Z204" i="2" s="1"/>
  <c r="AA204" i="2" s="1"/>
  <c r="AB204" i="2" s="1"/>
  <c r="AC204" i="2" s="1"/>
  <c r="AD204" i="2" s="1"/>
  <c r="AE204" i="2" s="1"/>
  <c r="AF204" i="2" s="1"/>
  <c r="AG204" i="2" s="1"/>
  <c r="AH204" i="2" s="1"/>
  <c r="O187" i="2"/>
  <c r="N191" i="2"/>
  <c r="O191" i="2" s="1"/>
  <c r="P191" i="2" s="1"/>
  <c r="Q191" i="2" s="1"/>
  <c r="R191" i="2" s="1"/>
  <c r="S191" i="2" s="1"/>
  <c r="T191" i="2" s="1"/>
  <c r="U191" i="2" s="1"/>
  <c r="V191" i="2" s="1"/>
  <c r="W191" i="2" s="1"/>
  <c r="X191" i="2" s="1"/>
  <c r="Y191" i="2" s="1"/>
  <c r="Z191" i="2" s="1"/>
  <c r="AA191" i="2" s="1"/>
  <c r="AB191" i="2" s="1"/>
  <c r="AC191" i="2" s="1"/>
  <c r="AD191" i="2" s="1"/>
  <c r="AE191" i="2" s="1"/>
  <c r="AF191" i="2" s="1"/>
  <c r="AG191" i="2" s="1"/>
  <c r="AH191" i="2" s="1"/>
  <c r="M208" i="2"/>
  <c r="N208" i="2" s="1"/>
  <c r="O208" i="2" s="1"/>
  <c r="P208" i="2" s="1"/>
  <c r="Q208" i="2" s="1"/>
  <c r="R208" i="2" s="1"/>
  <c r="S208" i="2" s="1"/>
  <c r="T208" i="2" s="1"/>
  <c r="U208" i="2" s="1"/>
  <c r="V208" i="2" s="1"/>
  <c r="W208" i="2" s="1"/>
  <c r="X208" i="2" s="1"/>
  <c r="Y208" i="2" s="1"/>
  <c r="Z208" i="2" s="1"/>
  <c r="AA208" i="2" s="1"/>
  <c r="AB208" i="2" s="1"/>
  <c r="AC208" i="2" s="1"/>
  <c r="AD208" i="2" s="1"/>
  <c r="AE208" i="2" s="1"/>
  <c r="AF208" i="2" s="1"/>
  <c r="AG208" i="2" s="1"/>
  <c r="AH208" i="2" s="1"/>
  <c r="O182" i="2"/>
  <c r="N222" i="2"/>
  <c r="N198" i="2"/>
  <c r="O198" i="2" s="1"/>
  <c r="P198" i="2" s="1"/>
  <c r="Q198" i="2" s="1"/>
  <c r="R198" i="2" s="1"/>
  <c r="S198" i="2" s="1"/>
  <c r="T198" i="2" s="1"/>
  <c r="U198" i="2" s="1"/>
  <c r="V198" i="2" s="1"/>
  <c r="W198" i="2" s="1"/>
  <c r="X198" i="2" s="1"/>
  <c r="Y198" i="2" s="1"/>
  <c r="Z198" i="2" s="1"/>
  <c r="AA198" i="2" s="1"/>
  <c r="AB198" i="2" s="1"/>
  <c r="AC198" i="2" s="1"/>
  <c r="AD198" i="2" s="1"/>
  <c r="AE198" i="2" s="1"/>
  <c r="AF198" i="2" s="1"/>
  <c r="AG198" i="2" s="1"/>
  <c r="AH198" i="2" s="1"/>
  <c r="M215" i="2"/>
  <c r="N215" i="2" s="1"/>
  <c r="O215" i="2" s="1"/>
  <c r="P215" i="2" s="1"/>
  <c r="Q215" i="2" s="1"/>
  <c r="R215" i="2" s="1"/>
  <c r="S215" i="2" s="1"/>
  <c r="T215" i="2" s="1"/>
  <c r="U215" i="2" s="1"/>
  <c r="V215" i="2" s="1"/>
  <c r="W215" i="2" s="1"/>
  <c r="X215" i="2" s="1"/>
  <c r="Y215" i="2" s="1"/>
  <c r="Z215" i="2" s="1"/>
  <c r="AA215" i="2" s="1"/>
  <c r="AB215" i="2" s="1"/>
  <c r="AC215" i="2" s="1"/>
  <c r="AD215" i="2" s="1"/>
  <c r="AE215" i="2" s="1"/>
  <c r="AF215" i="2" s="1"/>
  <c r="AG215" i="2" s="1"/>
  <c r="AH215" i="2" s="1"/>
  <c r="N194" i="2"/>
  <c r="O194" i="2" s="1"/>
  <c r="P194" i="2" s="1"/>
  <c r="Q194" i="2" s="1"/>
  <c r="R194" i="2" s="1"/>
  <c r="S194" i="2" s="1"/>
  <c r="T194" i="2" s="1"/>
  <c r="U194" i="2" s="1"/>
  <c r="V194" i="2" s="1"/>
  <c r="W194" i="2" s="1"/>
  <c r="X194" i="2" s="1"/>
  <c r="Y194" i="2" s="1"/>
  <c r="Z194" i="2" s="1"/>
  <c r="AA194" i="2" s="1"/>
  <c r="AB194" i="2" s="1"/>
  <c r="AC194" i="2" s="1"/>
  <c r="AD194" i="2" s="1"/>
  <c r="AE194" i="2" s="1"/>
  <c r="AF194" i="2" s="1"/>
  <c r="AG194" i="2" s="1"/>
  <c r="AH194" i="2" s="1"/>
  <c r="M211" i="2"/>
  <c r="N211" i="2" s="1"/>
  <c r="O211" i="2" s="1"/>
  <c r="P211" i="2" s="1"/>
  <c r="Q211" i="2" s="1"/>
  <c r="R211" i="2" s="1"/>
  <c r="S211" i="2" s="1"/>
  <c r="T211" i="2" s="1"/>
  <c r="U211" i="2" s="1"/>
  <c r="V211" i="2" s="1"/>
  <c r="W211" i="2" s="1"/>
  <c r="X211" i="2" s="1"/>
  <c r="Y211" i="2" s="1"/>
  <c r="Z211" i="2" s="1"/>
  <c r="AA211" i="2" s="1"/>
  <c r="AB211" i="2" s="1"/>
  <c r="AC211" i="2" s="1"/>
  <c r="AD211" i="2" s="1"/>
  <c r="AE211" i="2" s="1"/>
  <c r="AF211" i="2" s="1"/>
  <c r="AG211" i="2" s="1"/>
  <c r="AH211" i="2" s="1"/>
  <c r="O178" i="2"/>
  <c r="G88" i="3" l="1"/>
  <c r="G94" i="3" s="1"/>
  <c r="G96" i="3" s="1"/>
  <c r="F64" i="2"/>
  <c r="E93" i="3" s="1"/>
  <c r="E88" i="3" s="1"/>
  <c r="E94" i="3" s="1"/>
  <c r="E96" i="3" s="1"/>
  <c r="H57" i="2"/>
  <c r="F74" i="2"/>
  <c r="H74" i="2" s="1"/>
  <c r="H77" i="2" s="1"/>
  <c r="I299" i="2"/>
  <c r="H66" i="2"/>
  <c r="G73" i="3"/>
  <c r="Q54" i="3"/>
  <c r="Q53" i="3"/>
  <c r="I269" i="2"/>
  <c r="I271" i="2" s="1"/>
  <c r="X129" i="2"/>
  <c r="T27" i="3" s="1"/>
  <c r="S27" i="3"/>
  <c r="Q51" i="3"/>
  <c r="F67" i="2"/>
  <c r="I266" i="2" s="1"/>
  <c r="I295" i="2" s="1"/>
  <c r="W139" i="2"/>
  <c r="S39" i="3" s="1"/>
  <c r="S50" i="3" s="1"/>
  <c r="N144" i="2"/>
  <c r="J44" i="3" s="1"/>
  <c r="J55" i="3" s="1"/>
  <c r="W141" i="2"/>
  <c r="S41" i="3" s="1"/>
  <c r="S52" i="3" s="1"/>
  <c r="V142" i="2"/>
  <c r="R42" i="3" s="1"/>
  <c r="R53" i="3" s="1"/>
  <c r="V140" i="2"/>
  <c r="R40" i="3" s="1"/>
  <c r="R51" i="3" s="1"/>
  <c r="V143" i="2"/>
  <c r="R43" i="3" s="1"/>
  <c r="R54" i="3" s="1"/>
  <c r="U151" i="2"/>
  <c r="W133" i="2"/>
  <c r="S31" i="3" s="1"/>
  <c r="M153" i="2"/>
  <c r="O135" i="2"/>
  <c r="K33" i="3" s="1"/>
  <c r="K26" i="3" s="1"/>
  <c r="N128" i="2"/>
  <c r="N155" i="2" s="1"/>
  <c r="I263" i="2"/>
  <c r="H272" i="2"/>
  <c r="H275" i="2" s="1"/>
  <c r="I274" i="2" s="1"/>
  <c r="J197" i="2"/>
  <c r="I200" i="2"/>
  <c r="I251" i="2" s="1"/>
  <c r="U149" i="2"/>
  <c r="V148" i="2"/>
  <c r="V150" i="2"/>
  <c r="U152" i="2"/>
  <c r="V172" i="2"/>
  <c r="R270" i="2"/>
  <c r="Q271" i="2"/>
  <c r="P224" i="2"/>
  <c r="O223" i="2"/>
  <c r="K206" i="2"/>
  <c r="U163" i="2"/>
  <c r="U162" i="2" s="1"/>
  <c r="U160" i="2"/>
  <c r="V161" i="2"/>
  <c r="W159" i="2"/>
  <c r="V158" i="2"/>
  <c r="W134" i="2"/>
  <c r="S32" i="3" s="1"/>
  <c r="X130" i="2"/>
  <c r="T28" i="3" s="1"/>
  <c r="W131" i="2"/>
  <c r="S29" i="3" s="1"/>
  <c r="X132" i="2"/>
  <c r="T30" i="3" s="1"/>
  <c r="T96" i="2"/>
  <c r="T95" i="2"/>
  <c r="M246" i="2"/>
  <c r="N245" i="2" s="1"/>
  <c r="N243" i="2"/>
  <c r="F275" i="2"/>
  <c r="F245" i="2"/>
  <c r="F246" i="2" s="1"/>
  <c r="L298" i="2"/>
  <c r="Q282" i="2"/>
  <c r="T283" i="2"/>
  <c r="P187" i="2"/>
  <c r="P182" i="2"/>
  <c r="O222" i="2"/>
  <c r="P178" i="2"/>
  <c r="F77" i="2" l="1"/>
  <c r="F81" i="2" s="1"/>
  <c r="I300" i="2"/>
  <c r="I298" i="2" s="1"/>
  <c r="I303" i="2" s="1"/>
  <c r="H64" i="2"/>
  <c r="H81" i="2"/>
  <c r="H67" i="2"/>
  <c r="H71" i="2" s="1"/>
  <c r="AI108" i="2" s="1"/>
  <c r="AI110" i="2" s="1"/>
  <c r="AI190" i="2" s="1"/>
  <c r="F70" i="2"/>
  <c r="F79" i="2"/>
  <c r="F71" i="2"/>
  <c r="F69" i="2"/>
  <c r="Y129" i="2"/>
  <c r="U27" i="3" s="1"/>
  <c r="X139" i="2"/>
  <c r="T39" i="3" s="1"/>
  <c r="T50" i="3" s="1"/>
  <c r="W142" i="2"/>
  <c r="S42" i="3" s="1"/>
  <c r="S53" i="3" s="1"/>
  <c r="W140" i="2"/>
  <c r="S40" i="3" s="1"/>
  <c r="S51" i="3" s="1"/>
  <c r="W143" i="2"/>
  <c r="S43" i="3" s="1"/>
  <c r="S54" i="3" s="1"/>
  <c r="O144" i="2"/>
  <c r="K44" i="3" s="1"/>
  <c r="K55" i="3" s="1"/>
  <c r="X141" i="2"/>
  <c r="T41" i="3" s="1"/>
  <c r="T52" i="3" s="1"/>
  <c r="X133" i="2"/>
  <c r="V151" i="2"/>
  <c r="P135" i="2"/>
  <c r="L33" i="3" s="1"/>
  <c r="O128" i="2"/>
  <c r="O155" i="2" s="1"/>
  <c r="N153" i="2"/>
  <c r="K197" i="2"/>
  <c r="J200" i="2"/>
  <c r="J251" i="2" s="1"/>
  <c r="J263" i="2"/>
  <c r="W148" i="2"/>
  <c r="W150" i="2"/>
  <c r="V152" i="2"/>
  <c r="M298" i="2"/>
  <c r="L303" i="2"/>
  <c r="W172" i="2"/>
  <c r="Q224" i="2"/>
  <c r="P223" i="2"/>
  <c r="S270" i="2"/>
  <c r="R271" i="2"/>
  <c r="X159" i="2"/>
  <c r="W161" i="2"/>
  <c r="W158" i="2"/>
  <c r="V160" i="2"/>
  <c r="V163" i="2"/>
  <c r="V162" i="2" s="1"/>
  <c r="U95" i="2"/>
  <c r="Y132" i="2"/>
  <c r="U30" i="3" s="1"/>
  <c r="X134" i="2"/>
  <c r="T32" i="3" s="1"/>
  <c r="Y130" i="2"/>
  <c r="U28" i="3" s="1"/>
  <c r="X131" i="2"/>
  <c r="T29" i="3" s="1"/>
  <c r="V149" i="2"/>
  <c r="U96" i="2"/>
  <c r="O243" i="2"/>
  <c r="N246" i="2"/>
  <c r="O245" i="2" s="1"/>
  <c r="R282" i="2"/>
  <c r="U283" i="2"/>
  <c r="Q182" i="2"/>
  <c r="P222" i="2"/>
  <c r="Q187" i="2"/>
  <c r="Q178" i="2"/>
  <c r="AG108" i="2" l="1"/>
  <c r="H79" i="2"/>
  <c r="U108" i="2"/>
  <c r="Z129" i="2"/>
  <c r="V27" i="3" s="1"/>
  <c r="L26" i="3"/>
  <c r="Y133" i="2"/>
  <c r="U31" i="3" s="1"/>
  <c r="T31" i="3"/>
  <c r="I296" i="2"/>
  <c r="I304" i="2" s="1"/>
  <c r="I307" i="2" s="1"/>
  <c r="J306" i="2" s="1"/>
  <c r="I267" i="2"/>
  <c r="I272" i="2" s="1"/>
  <c r="I275" i="2" s="1"/>
  <c r="J274" i="2" s="1"/>
  <c r="F72" i="2"/>
  <c r="J108" i="2"/>
  <c r="J110" i="2" s="1"/>
  <c r="O108" i="2"/>
  <c r="K108" i="2"/>
  <c r="K110" i="2" s="1"/>
  <c r="L108" i="2"/>
  <c r="L110" i="2" s="1"/>
  <c r="L190" i="2" s="1"/>
  <c r="L207" i="2" s="1"/>
  <c r="M108" i="2"/>
  <c r="M110" i="2" s="1"/>
  <c r="M190" i="2" s="1"/>
  <c r="M207" i="2" s="1"/>
  <c r="N207" i="2" s="1"/>
  <c r="O207" i="2" s="1"/>
  <c r="P207" i="2" s="1"/>
  <c r="Q207" i="2" s="1"/>
  <c r="R207" i="2" s="1"/>
  <c r="S207" i="2" s="1"/>
  <c r="T207" i="2" s="1"/>
  <c r="U207" i="2" s="1"/>
  <c r="V207" i="2" s="1"/>
  <c r="W207" i="2" s="1"/>
  <c r="X207" i="2" s="1"/>
  <c r="Y207" i="2" s="1"/>
  <c r="Z207" i="2" s="1"/>
  <c r="AA207" i="2" s="1"/>
  <c r="AB207" i="2" s="1"/>
  <c r="AC207" i="2" s="1"/>
  <c r="AD207" i="2" s="1"/>
  <c r="AE207" i="2" s="1"/>
  <c r="AF207" i="2" s="1"/>
  <c r="AG207" i="2" s="1"/>
  <c r="AH207" i="2" s="1"/>
  <c r="AI207" i="2" s="1"/>
  <c r="N108" i="2"/>
  <c r="P108" i="2"/>
  <c r="Q108" i="2"/>
  <c r="R108" i="2"/>
  <c r="S108" i="2"/>
  <c r="T108" i="2"/>
  <c r="H69" i="2"/>
  <c r="H72" i="2" s="1"/>
  <c r="Y141" i="2"/>
  <c r="U41" i="3" s="1"/>
  <c r="U52" i="3" s="1"/>
  <c r="X142" i="2"/>
  <c r="T42" i="3" s="1"/>
  <c r="X143" i="2"/>
  <c r="T43" i="3" s="1"/>
  <c r="T54" i="3" s="1"/>
  <c r="X140" i="2"/>
  <c r="T40" i="3" s="1"/>
  <c r="T51" i="3" s="1"/>
  <c r="Y139" i="2"/>
  <c r="U39" i="3" s="1"/>
  <c r="U50" i="3" s="1"/>
  <c r="P144" i="2"/>
  <c r="L44" i="3" s="1"/>
  <c r="L55" i="3" s="1"/>
  <c r="W151" i="2"/>
  <c r="K263" i="2"/>
  <c r="J272" i="2"/>
  <c r="Q135" i="2"/>
  <c r="M33" i="3" s="1"/>
  <c r="M26" i="3" s="1"/>
  <c r="P128" i="2"/>
  <c r="P155" i="2" s="1"/>
  <c r="O153" i="2"/>
  <c r="L197" i="2"/>
  <c r="K200" i="2"/>
  <c r="X148" i="2"/>
  <c r="X150" i="2"/>
  <c r="W152" i="2"/>
  <c r="N298" i="2"/>
  <c r="M303" i="2"/>
  <c r="X172" i="2"/>
  <c r="T270" i="2"/>
  <c r="S271" i="2"/>
  <c r="R224" i="2"/>
  <c r="Q223" i="2"/>
  <c r="W163" i="2"/>
  <c r="W162" i="2" s="1"/>
  <c r="W160" i="2"/>
  <c r="X158" i="2"/>
  <c r="X161" i="2"/>
  <c r="Y159" i="2"/>
  <c r="Y131" i="2"/>
  <c r="U29" i="3" s="1"/>
  <c r="Y134" i="2"/>
  <c r="U32" i="3" s="1"/>
  <c r="Z132" i="2"/>
  <c r="V30" i="3" s="1"/>
  <c r="Z133" i="2"/>
  <c r="V31" i="3" s="1"/>
  <c r="Z130" i="2"/>
  <c r="V28" i="3" s="1"/>
  <c r="W149" i="2"/>
  <c r="V96" i="2"/>
  <c r="V108" i="2" s="1"/>
  <c r="V95" i="2"/>
  <c r="O246" i="2"/>
  <c r="P245" i="2" s="1"/>
  <c r="P243" i="2"/>
  <c r="S282" i="2"/>
  <c r="V283" i="2"/>
  <c r="W283" i="2" s="1"/>
  <c r="X283" i="2" s="1"/>
  <c r="Y283" i="2" s="1"/>
  <c r="Z283" i="2" s="1"/>
  <c r="AA283" i="2" s="1"/>
  <c r="AB283" i="2" s="1"/>
  <c r="AC283" i="2" s="1"/>
  <c r="AD283" i="2" s="1"/>
  <c r="AE283" i="2" s="1"/>
  <c r="AF283" i="2" s="1"/>
  <c r="AG283" i="2" s="1"/>
  <c r="AH283" i="2" s="1"/>
  <c r="R187" i="2"/>
  <c r="R182" i="2"/>
  <c r="Q222" i="2"/>
  <c r="R178" i="2"/>
  <c r="Y142" i="2" l="1"/>
  <c r="U42" i="3" s="1"/>
  <c r="U53" i="3" s="1"/>
  <c r="J275" i="2"/>
  <c r="K274" i="2" s="1"/>
  <c r="AA129" i="2"/>
  <c r="W27" i="3" s="1"/>
  <c r="K262" i="2"/>
  <c r="K190" i="2"/>
  <c r="K207" i="2" s="1"/>
  <c r="K209" i="2" s="1"/>
  <c r="K212" i="2" s="1"/>
  <c r="J262" i="2"/>
  <c r="J190" i="2"/>
  <c r="J207" i="2" s="1"/>
  <c r="J209" i="2" s="1"/>
  <c r="J212" i="2" s="1"/>
  <c r="J214" i="2" s="1"/>
  <c r="J217" i="2" s="1"/>
  <c r="J280" i="2" s="1"/>
  <c r="T53" i="3"/>
  <c r="Z139" i="2"/>
  <c r="V39" i="3" s="1"/>
  <c r="V50" i="3" s="1"/>
  <c r="Q144" i="2"/>
  <c r="M44" i="3" s="1"/>
  <c r="M55" i="3" s="1"/>
  <c r="Z142" i="2"/>
  <c r="V42" i="3" s="1"/>
  <c r="V53" i="3" s="1"/>
  <c r="Y143" i="2"/>
  <c r="U43" i="3" s="1"/>
  <c r="U54" i="3" s="1"/>
  <c r="Y140" i="2"/>
  <c r="U40" i="3" s="1"/>
  <c r="U51" i="3" s="1"/>
  <c r="Z141" i="2"/>
  <c r="V41" i="3" s="1"/>
  <c r="V52" i="3" s="1"/>
  <c r="X151" i="2"/>
  <c r="R135" i="2"/>
  <c r="N33" i="3" s="1"/>
  <c r="N26" i="3" s="1"/>
  <c r="Q128" i="2"/>
  <c r="Q155" i="2" s="1"/>
  <c r="L200" i="2"/>
  <c r="M197" i="2"/>
  <c r="P153" i="2"/>
  <c r="L263" i="2"/>
  <c r="K272" i="2"/>
  <c r="Y150" i="2"/>
  <c r="Y151" i="2"/>
  <c r="X152" i="2"/>
  <c r="O298" i="2"/>
  <c r="N303" i="2"/>
  <c r="Y172" i="2"/>
  <c r="S224" i="2"/>
  <c r="R223" i="2"/>
  <c r="U270" i="2"/>
  <c r="T271" i="2"/>
  <c r="Z159" i="2"/>
  <c r="Y161" i="2"/>
  <c r="Y158" i="2"/>
  <c r="X163" i="2"/>
  <c r="X162" i="2" s="1"/>
  <c r="X160" i="2"/>
  <c r="Z131" i="2"/>
  <c r="V29" i="3" s="1"/>
  <c r="AA133" i="2"/>
  <c r="AA132" i="2"/>
  <c r="Y148" i="2"/>
  <c r="AA130" i="2"/>
  <c r="Z134" i="2"/>
  <c r="V32" i="3" s="1"/>
  <c r="W95" i="2"/>
  <c r="X149" i="2"/>
  <c r="W96" i="2"/>
  <c r="W108" i="2" s="1"/>
  <c r="P246" i="2"/>
  <c r="Q245" i="2" s="1"/>
  <c r="Q243" i="2"/>
  <c r="T282" i="2"/>
  <c r="S187" i="2"/>
  <c r="S182" i="2"/>
  <c r="R222" i="2"/>
  <c r="S178" i="2"/>
  <c r="AB129" i="2" l="1"/>
  <c r="AC129" i="2" s="1"/>
  <c r="K275" i="2"/>
  <c r="L274" i="2" s="1"/>
  <c r="J252" i="2"/>
  <c r="J291" i="2"/>
  <c r="J281" i="2" s="1"/>
  <c r="J292" i="2" s="1"/>
  <c r="J304" i="2" s="1"/>
  <c r="J307" i="2" s="1"/>
  <c r="K306" i="2" s="1"/>
  <c r="AA142" i="2"/>
  <c r="W31" i="3"/>
  <c r="AA139" i="2"/>
  <c r="W28" i="3"/>
  <c r="K214" i="2"/>
  <c r="K217" i="2" s="1"/>
  <c r="K280" i="2" s="1"/>
  <c r="K251" i="2"/>
  <c r="K291" i="2"/>
  <c r="K281" i="2" s="1"/>
  <c r="K252" i="2"/>
  <c r="L262" i="2"/>
  <c r="M262" i="2" s="1"/>
  <c r="N262" i="2" s="1"/>
  <c r="O262" i="2" s="1"/>
  <c r="P262" i="2" s="1"/>
  <c r="Q262" i="2" s="1"/>
  <c r="R262" i="2" s="1"/>
  <c r="S262" i="2" s="1"/>
  <c r="AA141" i="2"/>
  <c r="W30" i="3"/>
  <c r="R144" i="2"/>
  <c r="N44" i="3" s="1"/>
  <c r="N55" i="3" s="1"/>
  <c r="Z143" i="2"/>
  <c r="V43" i="3" s="1"/>
  <c r="V54" i="3" s="1"/>
  <c r="Z140" i="2"/>
  <c r="V40" i="3" s="1"/>
  <c r="V51" i="3" s="1"/>
  <c r="M263" i="2"/>
  <c r="L272" i="2"/>
  <c r="Q153" i="2"/>
  <c r="S135" i="2"/>
  <c r="O33" i="3" s="1"/>
  <c r="O26" i="3" s="1"/>
  <c r="R128" i="2"/>
  <c r="R155" i="2" s="1"/>
  <c r="N197" i="2"/>
  <c r="M200" i="2"/>
  <c r="Z150" i="2"/>
  <c r="Y149" i="2"/>
  <c r="Y152" i="2"/>
  <c r="Z151" i="2"/>
  <c r="P298" i="2"/>
  <c r="O303" i="2"/>
  <c r="Z172" i="2"/>
  <c r="S223" i="2"/>
  <c r="T224" i="2"/>
  <c r="U271" i="2"/>
  <c r="V270" i="2"/>
  <c r="AA131" i="2"/>
  <c r="Y163" i="2"/>
  <c r="Y162" i="2" s="1"/>
  <c r="Y160" i="2"/>
  <c r="Z158" i="2"/>
  <c r="AA159" i="2"/>
  <c r="Z161" i="2"/>
  <c r="Z148" i="2"/>
  <c r="AA134" i="2"/>
  <c r="AB133" i="2"/>
  <c r="X31" i="3" s="1"/>
  <c r="AB130" i="2"/>
  <c r="X28" i="3" s="1"/>
  <c r="AB132" i="2"/>
  <c r="X30" i="3" s="1"/>
  <c r="X96" i="2"/>
  <c r="X108" i="2" s="1"/>
  <c r="X95" i="2"/>
  <c r="Q246" i="2"/>
  <c r="R245" i="2" s="1"/>
  <c r="R243" i="2"/>
  <c r="U282" i="2"/>
  <c r="T182" i="2"/>
  <c r="S222" i="2"/>
  <c r="T187" i="2"/>
  <c r="T178" i="2"/>
  <c r="Y27" i="3" l="1"/>
  <c r="AD129" i="2"/>
  <c r="Z27" i="3" s="1"/>
  <c r="X27" i="3"/>
  <c r="L275" i="2"/>
  <c r="M274" i="2" s="1"/>
  <c r="K292" i="2"/>
  <c r="L292" i="2" s="1"/>
  <c r="AA148" i="2"/>
  <c r="W39" i="3"/>
  <c r="W50" i="3" s="1"/>
  <c r="AA151" i="2"/>
  <c r="W42" i="3"/>
  <c r="W53" i="3" s="1"/>
  <c r="AA150" i="2"/>
  <c r="W41" i="3"/>
  <c r="W52" i="3" s="1"/>
  <c r="AA143" i="2"/>
  <c r="W32" i="3"/>
  <c r="AA140" i="2"/>
  <c r="AA149" i="2" s="1"/>
  <c r="W29" i="3"/>
  <c r="AB142" i="2"/>
  <c r="X42" i="3" s="1"/>
  <c r="X53" i="3" s="1"/>
  <c r="S144" i="2"/>
  <c r="O44" i="3" s="1"/>
  <c r="O55" i="3" s="1"/>
  <c r="AB141" i="2"/>
  <c r="X41" i="3" s="1"/>
  <c r="X52" i="3" s="1"/>
  <c r="AB139" i="2"/>
  <c r="X39" i="3" s="1"/>
  <c r="X50" i="3" s="1"/>
  <c r="R153" i="2"/>
  <c r="O197" i="2"/>
  <c r="N200" i="2"/>
  <c r="T135" i="2"/>
  <c r="P33" i="3" s="1"/>
  <c r="P26" i="3" s="1"/>
  <c r="S128" i="2"/>
  <c r="S155" i="2" s="1"/>
  <c r="N263" i="2"/>
  <c r="M272" i="2"/>
  <c r="Z149" i="2"/>
  <c r="Z152" i="2"/>
  <c r="Q298" i="2"/>
  <c r="P303" i="2"/>
  <c r="AA172" i="2"/>
  <c r="AB131" i="2"/>
  <c r="T223" i="2"/>
  <c r="U224" i="2"/>
  <c r="W270" i="2"/>
  <c r="V271" i="2"/>
  <c r="Z160" i="2"/>
  <c r="Z163" i="2"/>
  <c r="Z162" i="2" s="1"/>
  <c r="AA161" i="2"/>
  <c r="AB159" i="2"/>
  <c r="AA158" i="2"/>
  <c r="AC132" i="2"/>
  <c r="Y30" i="3" s="1"/>
  <c r="AC133" i="2"/>
  <c r="Y31" i="3" s="1"/>
  <c r="AC130" i="2"/>
  <c r="Y28" i="3" s="1"/>
  <c r="AB134" i="2"/>
  <c r="X32" i="3" s="1"/>
  <c r="AE129" i="2"/>
  <c r="Y95" i="2"/>
  <c r="Y96" i="2"/>
  <c r="Y108" i="2" s="1"/>
  <c r="R246" i="2"/>
  <c r="S245" i="2" s="1"/>
  <c r="S243" i="2"/>
  <c r="T262" i="2"/>
  <c r="V282" i="2"/>
  <c r="W282" i="2" s="1"/>
  <c r="U187" i="2"/>
  <c r="U182" i="2"/>
  <c r="T222" i="2"/>
  <c r="U178" i="2"/>
  <c r="M275" i="2" l="1"/>
  <c r="N274" i="2" s="1"/>
  <c r="K304" i="2"/>
  <c r="K307" i="2" s="1"/>
  <c r="L306" i="2" s="1"/>
  <c r="W40" i="3"/>
  <c r="W51" i="3" s="1"/>
  <c r="AA152" i="2"/>
  <c r="W43" i="3"/>
  <c r="W54" i="3" s="1"/>
  <c r="L304" i="2"/>
  <c r="M292" i="2"/>
  <c r="AB140" i="2"/>
  <c r="X40" i="3" s="1"/>
  <c r="X29" i="3"/>
  <c r="AA27" i="3"/>
  <c r="AF129" i="2"/>
  <c r="AC139" i="2"/>
  <c r="Y39" i="3" s="1"/>
  <c r="Y50" i="3" s="1"/>
  <c r="AC141" i="2"/>
  <c r="Y41" i="3" s="1"/>
  <c r="Y52" i="3" s="1"/>
  <c r="T144" i="2"/>
  <c r="P44" i="3" s="1"/>
  <c r="P55" i="3" s="1"/>
  <c r="AC142" i="2"/>
  <c r="Y42" i="3" s="1"/>
  <c r="Y53" i="3" s="1"/>
  <c r="AB143" i="2"/>
  <c r="X43" i="3" s="1"/>
  <c r="X54" i="3" s="1"/>
  <c r="AC131" i="2"/>
  <c r="Y29" i="3" s="1"/>
  <c r="O263" i="2"/>
  <c r="N272" i="2"/>
  <c r="P197" i="2"/>
  <c r="O200" i="2"/>
  <c r="U135" i="2"/>
  <c r="T128" i="2"/>
  <c r="T155" i="2" s="1"/>
  <c r="S153" i="2"/>
  <c r="AB150" i="2"/>
  <c r="AB151" i="2"/>
  <c r="R298" i="2"/>
  <c r="Q303" i="2"/>
  <c r="AB172" i="2"/>
  <c r="W271" i="2"/>
  <c r="X270" i="2"/>
  <c r="U223" i="2"/>
  <c r="V224" i="2"/>
  <c r="X282" i="2"/>
  <c r="AC159" i="2"/>
  <c r="AB158" i="2"/>
  <c r="AB161" i="2"/>
  <c r="AA160" i="2"/>
  <c r="AA163" i="2"/>
  <c r="AA162" i="2" s="1"/>
  <c r="AC134" i="2"/>
  <c r="Y32" i="3" s="1"/>
  <c r="AB148" i="2"/>
  <c r="AD133" i="2"/>
  <c r="Z31" i="3" s="1"/>
  <c r="AD132" i="2"/>
  <c r="Z30" i="3" s="1"/>
  <c r="AD130" i="2"/>
  <c r="Z28" i="3" s="1"/>
  <c r="Z96" i="2"/>
  <c r="Z108" i="2" s="1"/>
  <c r="Y110" i="2"/>
  <c r="Y190" i="2" s="1"/>
  <c r="Z95" i="2"/>
  <c r="T243" i="2"/>
  <c r="S246" i="2"/>
  <c r="T245" i="2" s="1"/>
  <c r="U262" i="2"/>
  <c r="V182" i="2"/>
  <c r="U222" i="2"/>
  <c r="V187" i="2"/>
  <c r="W187" i="2" s="1"/>
  <c r="V178" i="2"/>
  <c r="W178" i="2" s="1"/>
  <c r="X178" i="2" s="1"/>
  <c r="Y178" i="2" s="1"/>
  <c r="Z178" i="2" s="1"/>
  <c r="AA178" i="2" s="1"/>
  <c r="AB178" i="2" s="1"/>
  <c r="AC178" i="2" s="1"/>
  <c r="AD178" i="2" s="1"/>
  <c r="AE178" i="2" s="1"/>
  <c r="AF178" i="2" s="1"/>
  <c r="AG178" i="2" s="1"/>
  <c r="AH178" i="2" s="1"/>
  <c r="N275" i="2" l="1"/>
  <c r="O274" i="2" s="1"/>
  <c r="L307" i="2"/>
  <c r="M306" i="2" s="1"/>
  <c r="U144" i="2"/>
  <c r="Q44" i="3" s="1"/>
  <c r="Q33" i="3"/>
  <c r="Q26" i="3" s="1"/>
  <c r="M304" i="2"/>
  <c r="N292" i="2"/>
  <c r="AB27" i="3"/>
  <c r="AG129" i="2"/>
  <c r="X51" i="3"/>
  <c r="AD142" i="2"/>
  <c r="Z42" i="3" s="1"/>
  <c r="Z53" i="3" s="1"/>
  <c r="AD141" i="2"/>
  <c r="Z41" i="3" s="1"/>
  <c r="Z52" i="3" s="1"/>
  <c r="AD139" i="2"/>
  <c r="Z39" i="3" s="1"/>
  <c r="Z50" i="3" s="1"/>
  <c r="AC140" i="2"/>
  <c r="Y40" i="3" s="1"/>
  <c r="Y51" i="3" s="1"/>
  <c r="AC143" i="2"/>
  <c r="Y43" i="3" s="1"/>
  <c r="Y54" i="3" s="1"/>
  <c r="AD131" i="2"/>
  <c r="Z29" i="3" s="1"/>
  <c r="T153" i="2"/>
  <c r="Q197" i="2"/>
  <c r="P200" i="2"/>
  <c r="V135" i="2"/>
  <c r="R33" i="3" s="1"/>
  <c r="R26" i="3" s="1"/>
  <c r="U128" i="2"/>
  <c r="U155" i="2" s="1"/>
  <c r="P263" i="2"/>
  <c r="O272" i="2"/>
  <c r="AB149" i="2"/>
  <c r="AC150" i="2"/>
  <c r="AB152" i="2"/>
  <c r="AC151" i="2"/>
  <c r="S298" i="2"/>
  <c r="R303" i="2"/>
  <c r="AC172" i="2"/>
  <c r="V223" i="2"/>
  <c r="W224" i="2"/>
  <c r="X271" i="2"/>
  <c r="Y270" i="2"/>
  <c r="Y282" i="2"/>
  <c r="AB160" i="2"/>
  <c r="AB163" i="2"/>
  <c r="AB162" i="2" s="1"/>
  <c r="AC161" i="2"/>
  <c r="AC158" i="2"/>
  <c r="AD159" i="2"/>
  <c r="V222" i="2"/>
  <c r="W182" i="2"/>
  <c r="X187" i="2"/>
  <c r="AC148" i="2"/>
  <c r="AE130" i="2"/>
  <c r="AE132" i="2"/>
  <c r="AE133" i="2"/>
  <c r="AD134" i="2"/>
  <c r="Z32" i="3" s="1"/>
  <c r="AA95" i="2"/>
  <c r="AA96" i="2"/>
  <c r="AA108" i="2" s="1"/>
  <c r="Z110" i="2"/>
  <c r="Z190" i="2" s="1"/>
  <c r="T246" i="2"/>
  <c r="U245" i="2" s="1"/>
  <c r="U243" i="2"/>
  <c r="V262" i="2"/>
  <c r="O275" i="2" l="1"/>
  <c r="P274" i="2" s="1"/>
  <c r="M307" i="2"/>
  <c r="N306" i="2" s="1"/>
  <c r="AA28" i="3"/>
  <c r="AF130" i="2"/>
  <c r="AH129" i="2"/>
  <c r="AC27" i="3"/>
  <c r="O292" i="2"/>
  <c r="N304" i="2"/>
  <c r="AA30" i="3"/>
  <c r="AF132" i="2"/>
  <c r="AF133" i="2"/>
  <c r="AA31" i="3"/>
  <c r="Q55" i="3"/>
  <c r="AC149" i="2"/>
  <c r="AD143" i="2"/>
  <c r="Z43" i="3" s="1"/>
  <c r="Z54" i="3" s="1"/>
  <c r="AE139" i="2"/>
  <c r="AA39" i="3" s="1"/>
  <c r="V144" i="2"/>
  <c r="R44" i="3" s="1"/>
  <c r="R55" i="3" s="1"/>
  <c r="AE142" i="2"/>
  <c r="AA42" i="3" s="1"/>
  <c r="AE141" i="2"/>
  <c r="AA41" i="3" s="1"/>
  <c r="AD140" i="2"/>
  <c r="Z40" i="3" s="1"/>
  <c r="Z51" i="3" s="1"/>
  <c r="AE131" i="2"/>
  <c r="W135" i="2"/>
  <c r="S33" i="3" s="1"/>
  <c r="S26" i="3" s="1"/>
  <c r="V128" i="2"/>
  <c r="V155" i="2" s="1"/>
  <c r="Q263" i="2"/>
  <c r="P272" i="2"/>
  <c r="R197" i="2"/>
  <c r="Q200" i="2"/>
  <c r="U153" i="2"/>
  <c r="AD150" i="2"/>
  <c r="AC152" i="2"/>
  <c r="AD151" i="2"/>
  <c r="T298" i="2"/>
  <c r="S303" i="2"/>
  <c r="AD172" i="2"/>
  <c r="Y271" i="2"/>
  <c r="Z270" i="2"/>
  <c r="X224" i="2"/>
  <c r="W223" i="2"/>
  <c r="X182" i="2"/>
  <c r="W222" i="2"/>
  <c r="W262" i="2"/>
  <c r="Z282" i="2"/>
  <c r="AD161" i="2"/>
  <c r="AE159" i="2"/>
  <c r="AF159" i="2" s="1"/>
  <c r="AD158" i="2"/>
  <c r="AC160" i="2"/>
  <c r="AC163" i="2"/>
  <c r="AC162" i="2" s="1"/>
  <c r="Y187" i="2"/>
  <c r="AD148" i="2"/>
  <c r="AE134" i="2"/>
  <c r="AB96" i="2"/>
  <c r="AB108" i="2" s="1"/>
  <c r="AA110" i="2"/>
  <c r="AA190" i="2" s="1"/>
  <c r="AB95" i="2"/>
  <c r="U246" i="2"/>
  <c r="V245" i="2" s="1"/>
  <c r="V243" i="2"/>
  <c r="W243" i="2" s="1"/>
  <c r="P275" i="2" l="1"/>
  <c r="Q274" i="2" s="1"/>
  <c r="N307" i="2"/>
  <c r="O306" i="2" s="1"/>
  <c r="AA52" i="3"/>
  <c r="AA50" i="3"/>
  <c r="P292" i="2"/>
  <c r="O304" i="2"/>
  <c r="AG133" i="2"/>
  <c r="AB31" i="3"/>
  <c r="AF142" i="2"/>
  <c r="AD27" i="3"/>
  <c r="AA53" i="3"/>
  <c r="AG132" i="2"/>
  <c r="AB30" i="3"/>
  <c r="AF141" i="2"/>
  <c r="AG130" i="2"/>
  <c r="AF139" i="2"/>
  <c r="AB28" i="3"/>
  <c r="AG159" i="2"/>
  <c r="AF161" i="2"/>
  <c r="AF158" i="2"/>
  <c r="AF131" i="2"/>
  <c r="AA29" i="3"/>
  <c r="AA32" i="3"/>
  <c r="AF134" i="2"/>
  <c r="AD149" i="2"/>
  <c r="W144" i="2"/>
  <c r="S44" i="3" s="1"/>
  <c r="S55" i="3" s="1"/>
  <c r="AE140" i="2"/>
  <c r="AA40" i="3" s="1"/>
  <c r="AE143" i="2"/>
  <c r="AA43" i="3" s="1"/>
  <c r="R263" i="2"/>
  <c r="Q272" i="2"/>
  <c r="V153" i="2"/>
  <c r="X135" i="2"/>
  <c r="T33" i="3" s="1"/>
  <c r="W128" i="2"/>
  <c r="W155" i="2" s="1"/>
  <c r="R200" i="2"/>
  <c r="S197" i="2"/>
  <c r="AE150" i="2"/>
  <c r="AE151" i="2"/>
  <c r="AD152" i="2"/>
  <c r="U298" i="2"/>
  <c r="T303" i="2"/>
  <c r="AE172" i="2"/>
  <c r="AF172" i="2" s="1"/>
  <c r="AG172" i="2" s="1"/>
  <c r="AH172" i="2" s="1"/>
  <c r="X243" i="2"/>
  <c r="Y224" i="2"/>
  <c r="X223" i="2"/>
  <c r="AA270" i="2"/>
  <c r="Z271" i="2"/>
  <c r="Y182" i="2"/>
  <c r="X222" i="2"/>
  <c r="X262" i="2"/>
  <c r="AA282" i="2"/>
  <c r="AE161" i="2"/>
  <c r="AE158" i="2"/>
  <c r="AD163" i="2"/>
  <c r="AD162" i="2" s="1"/>
  <c r="AD160" i="2"/>
  <c r="Z187" i="2"/>
  <c r="AE148" i="2"/>
  <c r="AC95" i="2"/>
  <c r="AC96" i="2"/>
  <c r="AC108" i="2" s="1"/>
  <c r="AB110" i="2"/>
  <c r="AB190" i="2" s="1"/>
  <c r="V246" i="2"/>
  <c r="W245" i="2" s="1"/>
  <c r="W246" i="2" s="1"/>
  <c r="X245" i="2" s="1"/>
  <c r="Q275" i="2" l="1"/>
  <c r="R274" i="2" s="1"/>
  <c r="O307" i="2"/>
  <c r="P306" i="2" s="1"/>
  <c r="Q292" i="2"/>
  <c r="P304" i="2"/>
  <c r="T26" i="3"/>
  <c r="AG134" i="2"/>
  <c r="AB32" i="3"/>
  <c r="AF143" i="2"/>
  <c r="AB39" i="3"/>
  <c r="AB50" i="3" s="1"/>
  <c r="AF148" i="2"/>
  <c r="AF151" i="2"/>
  <c r="AB42" i="3"/>
  <c r="AB53" i="3" s="1"/>
  <c r="AG131" i="2"/>
  <c r="AB29" i="3"/>
  <c r="AF140" i="2"/>
  <c r="AC28" i="3"/>
  <c r="AG139" i="2"/>
  <c r="AH130" i="2"/>
  <c r="AA54" i="3"/>
  <c r="AF150" i="2"/>
  <c r="AB41" i="3"/>
  <c r="AB52" i="3" s="1"/>
  <c r="AH133" i="2"/>
  <c r="AC31" i="3"/>
  <c r="AG142" i="2"/>
  <c r="AF160" i="2"/>
  <c r="AF163" i="2"/>
  <c r="AF162" i="2" s="1"/>
  <c r="AA51" i="3"/>
  <c r="AG161" i="2"/>
  <c r="AG158" i="2"/>
  <c r="AH159" i="2"/>
  <c r="AC30" i="3"/>
  <c r="AH132" i="2"/>
  <c r="AG141" i="2"/>
  <c r="AD95" i="2"/>
  <c r="X144" i="2"/>
  <c r="T44" i="3" s="1"/>
  <c r="T55" i="3" s="1"/>
  <c r="AE149" i="2"/>
  <c r="AE152" i="2"/>
  <c r="T197" i="2"/>
  <c r="S200" i="2"/>
  <c r="Y135" i="2"/>
  <c r="U33" i="3" s="1"/>
  <c r="U26" i="3" s="1"/>
  <c r="X128" i="2"/>
  <c r="X155" i="2" s="1"/>
  <c r="S263" i="2"/>
  <c r="R272" i="2"/>
  <c r="W153" i="2"/>
  <c r="V298" i="2"/>
  <c r="U303" i="2"/>
  <c r="Z224" i="2"/>
  <c r="Y223" i="2"/>
  <c r="X246" i="2"/>
  <c r="Y245" i="2" s="1"/>
  <c r="Y243" i="2"/>
  <c r="AB270" i="2"/>
  <c r="AA271" i="2"/>
  <c r="Z182" i="2"/>
  <c r="Y222" i="2"/>
  <c r="Y262" i="2"/>
  <c r="AB282" i="2"/>
  <c r="AE163" i="2"/>
  <c r="AE162" i="2" s="1"/>
  <c r="AE160" i="2"/>
  <c r="AA187" i="2"/>
  <c r="AD96" i="2"/>
  <c r="AC110" i="2"/>
  <c r="AC190" i="2" s="1"/>
  <c r="AE95" i="2" l="1"/>
  <c r="AD108" i="2"/>
  <c r="AD110" i="2" s="1"/>
  <c r="AD190" i="2" s="1"/>
  <c r="AE96" i="2"/>
  <c r="AF96" i="2" s="1"/>
  <c r="AF108" i="2" s="1"/>
  <c r="R275" i="2"/>
  <c r="S274" i="2" s="1"/>
  <c r="P307" i="2"/>
  <c r="Q306" i="2" s="1"/>
  <c r="AG163" i="2"/>
  <c r="AG162" i="2" s="1"/>
  <c r="AG160" i="2"/>
  <c r="AF152" i="2"/>
  <c r="AB43" i="3"/>
  <c r="AB54" i="3" s="1"/>
  <c r="AF149" i="2"/>
  <c r="AB40" i="3"/>
  <c r="AB51" i="3" s="1"/>
  <c r="AH131" i="2"/>
  <c r="AC29" i="3"/>
  <c r="AG140" i="2"/>
  <c r="AD31" i="3"/>
  <c r="AH142" i="2"/>
  <c r="AC32" i="3"/>
  <c r="AH134" i="2"/>
  <c r="AG143" i="2"/>
  <c r="AH141" i="2"/>
  <c r="AD30" i="3"/>
  <c r="AD28" i="3"/>
  <c r="AH139" i="2"/>
  <c r="AG150" i="2"/>
  <c r="AC41" i="3"/>
  <c r="AC52" i="3" s="1"/>
  <c r="AG151" i="2"/>
  <c r="AC42" i="3"/>
  <c r="AC53" i="3" s="1"/>
  <c r="AG148" i="2"/>
  <c r="AC39" i="3"/>
  <c r="AC50" i="3" s="1"/>
  <c r="AH158" i="2"/>
  <c r="AH161" i="2"/>
  <c r="Q304" i="2"/>
  <c r="R292" i="2"/>
  <c r="Y144" i="2"/>
  <c r="U44" i="3" s="1"/>
  <c r="U55" i="3" s="1"/>
  <c r="Z135" i="2"/>
  <c r="V33" i="3" s="1"/>
  <c r="V26" i="3" s="1"/>
  <c r="Y128" i="2"/>
  <c r="Y155" i="2" s="1"/>
  <c r="X153" i="2"/>
  <c r="T263" i="2"/>
  <c r="S272" i="2"/>
  <c r="U197" i="2"/>
  <c r="T200" i="2"/>
  <c r="W298" i="2"/>
  <c r="V303" i="2"/>
  <c r="AC270" i="2"/>
  <c r="AB271" i="2"/>
  <c r="Y246" i="2"/>
  <c r="Z245" i="2" s="1"/>
  <c r="Z243" i="2"/>
  <c r="AA182" i="2"/>
  <c r="Z222" i="2"/>
  <c r="AA224" i="2"/>
  <c r="Z223" i="2"/>
  <c r="Z262" i="2"/>
  <c r="AC282" i="2"/>
  <c r="AB187" i="2"/>
  <c r="AF95" i="2" l="1"/>
  <c r="AG95" i="2" s="1"/>
  <c r="S275" i="2"/>
  <c r="T274" i="2" s="1"/>
  <c r="Q307" i="2"/>
  <c r="R306" i="2" s="1"/>
  <c r="AD32" i="3"/>
  <c r="AH143" i="2"/>
  <c r="AH148" i="2"/>
  <c r="AD39" i="3"/>
  <c r="AD50" i="3" s="1"/>
  <c r="AH151" i="2"/>
  <c r="AD42" i="3"/>
  <c r="AD53" i="3" s="1"/>
  <c r="AG149" i="2"/>
  <c r="AC40" i="3"/>
  <c r="AC51" i="3" s="1"/>
  <c r="AG152" i="2"/>
  <c r="AC43" i="3"/>
  <c r="AC54" i="3" s="1"/>
  <c r="AH163" i="2"/>
  <c r="AH162" i="2" s="1"/>
  <c r="AH160" i="2"/>
  <c r="S292" i="2"/>
  <c r="R304" i="2"/>
  <c r="AH150" i="2"/>
  <c r="AD41" i="3"/>
  <c r="AD52" i="3" s="1"/>
  <c r="AD29" i="3"/>
  <c r="AH140" i="2"/>
  <c r="AF90" i="2"/>
  <c r="AF110" i="2"/>
  <c r="AF190" i="2" s="1"/>
  <c r="Z144" i="2"/>
  <c r="V44" i="3" s="1"/>
  <c r="V55" i="3" s="1"/>
  <c r="AE108" i="2"/>
  <c r="AE110" i="2" s="1"/>
  <c r="AE190" i="2" s="1"/>
  <c r="V197" i="2"/>
  <c r="U200" i="2"/>
  <c r="AA135" i="2"/>
  <c r="Z128" i="2"/>
  <c r="Z155" i="2" s="1"/>
  <c r="Y153" i="2"/>
  <c r="U263" i="2"/>
  <c r="T272" i="2"/>
  <c r="X298" i="2"/>
  <c r="W303" i="2"/>
  <c r="AA223" i="2"/>
  <c r="AB224" i="2"/>
  <c r="AB182" i="2"/>
  <c r="AA222" i="2"/>
  <c r="AA243" i="2"/>
  <c r="Z246" i="2"/>
  <c r="AA245" i="2" s="1"/>
  <c r="AC271" i="2"/>
  <c r="AD270" i="2"/>
  <c r="AA262" i="2"/>
  <c r="AD282" i="2"/>
  <c r="AC187" i="2"/>
  <c r="T275" i="2" l="1"/>
  <c r="U274" i="2" s="1"/>
  <c r="R307" i="2"/>
  <c r="S306" i="2" s="1"/>
  <c r="AA144" i="2"/>
  <c r="W33" i="3"/>
  <c r="W26" i="3" s="1"/>
  <c r="AH149" i="2"/>
  <c r="AD40" i="3"/>
  <c r="AD51" i="3" s="1"/>
  <c r="AH152" i="2"/>
  <c r="AD43" i="3"/>
  <c r="AD54" i="3" s="1"/>
  <c r="S304" i="2"/>
  <c r="T292" i="2"/>
  <c r="AH95" i="2"/>
  <c r="AF138" i="2"/>
  <c r="AG90" i="2"/>
  <c r="AG110" i="2"/>
  <c r="AG190" i="2" s="1"/>
  <c r="AB135" i="2"/>
  <c r="X33" i="3" s="1"/>
  <c r="X26" i="3" s="1"/>
  <c r="AA128" i="2"/>
  <c r="AA155" i="2" s="1"/>
  <c r="Z153" i="2"/>
  <c r="V263" i="2"/>
  <c r="W263" i="2" s="1"/>
  <c r="X263" i="2" s="1"/>
  <c r="Y263" i="2" s="1"/>
  <c r="Z263" i="2" s="1"/>
  <c r="AA263" i="2" s="1"/>
  <c r="AB263" i="2" s="1"/>
  <c r="AC263" i="2" s="1"/>
  <c r="AD263" i="2" s="1"/>
  <c r="AE263" i="2" s="1"/>
  <c r="AF263" i="2" s="1"/>
  <c r="AG263" i="2" s="1"/>
  <c r="AH263" i="2" s="1"/>
  <c r="U272" i="2"/>
  <c r="V200" i="2"/>
  <c r="W197" i="2"/>
  <c r="Y298" i="2"/>
  <c r="X303" i="2"/>
  <c r="AC182" i="2"/>
  <c r="AB222" i="2"/>
  <c r="AD271" i="2"/>
  <c r="AE270" i="2"/>
  <c r="AB223" i="2"/>
  <c r="AC224" i="2"/>
  <c r="AB243" i="2"/>
  <c r="AA246" i="2"/>
  <c r="AB245" i="2" s="1"/>
  <c r="AB262" i="2"/>
  <c r="AE282" i="2"/>
  <c r="AF282" i="2" s="1"/>
  <c r="AD187" i="2"/>
  <c r="AJ96" i="2" l="1"/>
  <c r="AI95" i="2"/>
  <c r="B338" i="2"/>
  <c r="S307" i="2"/>
  <c r="T306" i="2" s="1"/>
  <c r="U292" i="2"/>
  <c r="T304" i="2"/>
  <c r="AE271" i="2"/>
  <c r="AF270" i="2"/>
  <c r="AA153" i="2"/>
  <c r="W44" i="3"/>
  <c r="W55" i="3" s="1"/>
  <c r="AG138" i="2"/>
  <c r="AB38" i="3"/>
  <c r="AF147" i="2"/>
  <c r="AH108" i="2"/>
  <c r="AH110" i="2" s="1"/>
  <c r="AH190" i="2" s="1"/>
  <c r="AH90" i="2"/>
  <c r="AG282" i="2"/>
  <c r="AB144" i="2"/>
  <c r="X44" i="3" s="1"/>
  <c r="X55" i="3" s="1"/>
  <c r="X197" i="2"/>
  <c r="W200" i="2"/>
  <c r="U275" i="2"/>
  <c r="V274" i="2" s="1"/>
  <c r="V272" i="2"/>
  <c r="AC135" i="2"/>
  <c r="Y33" i="3" s="1"/>
  <c r="Y26" i="3" s="1"/>
  <c r="AB128" i="2"/>
  <c r="AB155" i="2" s="1"/>
  <c r="Z298" i="2"/>
  <c r="Y303" i="2"/>
  <c r="AC243" i="2"/>
  <c r="AB246" i="2"/>
  <c r="AC245" i="2" s="1"/>
  <c r="AC223" i="2"/>
  <c r="AD224" i="2"/>
  <c r="AD182" i="2"/>
  <c r="AC222" i="2"/>
  <c r="AC262" i="2"/>
  <c r="AE187" i="2"/>
  <c r="AF187" i="2" s="1"/>
  <c r="AG187" i="2" s="1"/>
  <c r="AH187" i="2" s="1"/>
  <c r="L291" i="2"/>
  <c r="L281" i="2" s="1"/>
  <c r="T307" i="2" l="1"/>
  <c r="U306" i="2" s="1"/>
  <c r="AG270" i="2"/>
  <c r="AF271" i="2"/>
  <c r="U304" i="2"/>
  <c r="V292" i="2"/>
  <c r="W292" i="2" s="1"/>
  <c r="X292" i="2" s="1"/>
  <c r="Y292" i="2" s="1"/>
  <c r="Z292" i="2" s="1"/>
  <c r="AA292" i="2" s="1"/>
  <c r="AB292" i="2" s="1"/>
  <c r="AC292" i="2" s="1"/>
  <c r="AD292" i="2" s="1"/>
  <c r="AE292" i="2" s="1"/>
  <c r="AF292" i="2" s="1"/>
  <c r="AG292" i="2" s="1"/>
  <c r="AH292" i="2" s="1"/>
  <c r="AI292" i="2" s="1"/>
  <c r="AB49" i="3"/>
  <c r="AH138" i="2"/>
  <c r="AC38" i="3"/>
  <c r="AG147" i="2"/>
  <c r="AH282" i="2"/>
  <c r="AI282" i="2" s="1"/>
  <c r="AC144" i="2"/>
  <c r="Y44" i="3" s="1"/>
  <c r="Y55" i="3" s="1"/>
  <c r="W272" i="2"/>
  <c r="X272" i="2" s="1"/>
  <c r="V275" i="2"/>
  <c r="W274" i="2" s="1"/>
  <c r="AD135" i="2"/>
  <c r="Z33" i="3" s="1"/>
  <c r="Z26" i="3" s="1"/>
  <c r="AC128" i="2"/>
  <c r="AC155" i="2" s="1"/>
  <c r="AB153" i="2"/>
  <c r="X200" i="2"/>
  <c r="Y197" i="2"/>
  <c r="AA298" i="2"/>
  <c r="Z303" i="2"/>
  <c r="AC246" i="2"/>
  <c r="AD245" i="2" s="1"/>
  <c r="AD243" i="2"/>
  <c r="AE182" i="2"/>
  <c r="AD222" i="2"/>
  <c r="AE224" i="2"/>
  <c r="AF224" i="2" s="1"/>
  <c r="AD223" i="2"/>
  <c r="AD262" i="2"/>
  <c r="M291" i="2"/>
  <c r="V304" i="2" l="1"/>
  <c r="U307" i="2"/>
  <c r="V306" i="2" s="1"/>
  <c r="AF223" i="2"/>
  <c r="AG224" i="2"/>
  <c r="AF253" i="2"/>
  <c r="AE222" i="2"/>
  <c r="AF182" i="2"/>
  <c r="AG271" i="2"/>
  <c r="AH270" i="2"/>
  <c r="AH271" i="2" s="1"/>
  <c r="AD38" i="3"/>
  <c r="AH147" i="2"/>
  <c r="AC49" i="3"/>
  <c r="AD144" i="2"/>
  <c r="Z44" i="3" s="1"/>
  <c r="Z55" i="3" s="1"/>
  <c r="W275" i="2"/>
  <c r="X274" i="2" s="1"/>
  <c r="X275" i="2" s="1"/>
  <c r="Y274" i="2" s="1"/>
  <c r="AE135" i="2"/>
  <c r="AD128" i="2"/>
  <c r="AD155" i="2" s="1"/>
  <c r="Z197" i="2"/>
  <c r="Y200" i="2"/>
  <c r="AC153" i="2"/>
  <c r="Y272" i="2"/>
  <c r="AB298" i="2"/>
  <c r="AA303" i="2"/>
  <c r="AE223" i="2"/>
  <c r="AD246" i="2"/>
  <c r="AE245" i="2" s="1"/>
  <c r="AE243" i="2"/>
  <c r="AF243" i="2" s="1"/>
  <c r="AE262" i="2"/>
  <c r="AF262" i="2" s="1"/>
  <c r="N291" i="2"/>
  <c r="M281" i="2"/>
  <c r="AG182" i="2" l="1"/>
  <c r="AF222" i="2"/>
  <c r="AG223" i="2"/>
  <c r="AH224" i="2"/>
  <c r="AG253" i="2"/>
  <c r="AG243" i="2"/>
  <c r="AA33" i="3"/>
  <c r="AA26" i="3" s="1"/>
  <c r="AF135" i="2"/>
  <c r="W304" i="2"/>
  <c r="X304" i="2" s="1"/>
  <c r="V307" i="2"/>
  <c r="W306" i="2" s="1"/>
  <c r="AG262" i="2"/>
  <c r="AF252" i="2"/>
  <c r="AD49" i="3"/>
  <c r="AE144" i="2"/>
  <c r="AA44" i="3" s="1"/>
  <c r="Z200" i="2"/>
  <c r="AA197" i="2"/>
  <c r="Y275" i="2"/>
  <c r="Z274" i="2" s="1"/>
  <c r="Z272" i="2"/>
  <c r="AE128" i="2"/>
  <c r="AE155" i="2" s="1"/>
  <c r="AD153" i="2"/>
  <c r="AC298" i="2"/>
  <c r="AB303" i="2"/>
  <c r="AE246" i="2"/>
  <c r="AF245" i="2" s="1"/>
  <c r="AF246" i="2" s="1"/>
  <c r="AG245" i="2" s="1"/>
  <c r="O291" i="2"/>
  <c r="N281" i="2"/>
  <c r="W307" i="2" l="1"/>
  <c r="X306" i="2" s="1"/>
  <c r="X307" i="2" s="1"/>
  <c r="Y306" i="2" s="1"/>
  <c r="AA55" i="3"/>
  <c r="Y304" i="2"/>
  <c r="AF144" i="2"/>
  <c r="AB33" i="3"/>
  <c r="AG135" i="2"/>
  <c r="AF128" i="2"/>
  <c r="AF155" i="2" s="1"/>
  <c r="AH223" i="2"/>
  <c r="AH253" i="2"/>
  <c r="AH243" i="2"/>
  <c r="AG246" i="2"/>
  <c r="AH245" i="2" s="1"/>
  <c r="AG222" i="2"/>
  <c r="AH182" i="2"/>
  <c r="AH222" i="2" s="1"/>
  <c r="AH262" i="2"/>
  <c r="AI262" i="2" s="1"/>
  <c r="AI252" i="2" s="1"/>
  <c r="AG252" i="2"/>
  <c r="AE153" i="2"/>
  <c r="Z275" i="2"/>
  <c r="AA274" i="2" s="1"/>
  <c r="AA272" i="2"/>
  <c r="AB197" i="2"/>
  <c r="AA200" i="2"/>
  <c r="AD298" i="2"/>
  <c r="AC303" i="2"/>
  <c r="O281" i="2"/>
  <c r="P291" i="2"/>
  <c r="AH246" i="2" l="1"/>
  <c r="AH252" i="2"/>
  <c r="AB26" i="3"/>
  <c r="AH135" i="2"/>
  <c r="AG144" i="2"/>
  <c r="AC33" i="3"/>
  <c r="AC26" i="3" s="1"/>
  <c r="AG128" i="2"/>
  <c r="AG155" i="2" s="1"/>
  <c r="Z304" i="2"/>
  <c r="Y307" i="2"/>
  <c r="Z306" i="2" s="1"/>
  <c r="AF153" i="2"/>
  <c r="AF146" i="2" s="1"/>
  <c r="AF188" i="2" s="1"/>
  <c r="AF189" i="2" s="1"/>
  <c r="AB44" i="3"/>
  <c r="AB37" i="3" s="1"/>
  <c r="AF137" i="2"/>
  <c r="AB272" i="2"/>
  <c r="AA275" i="2"/>
  <c r="AB274" i="2" s="1"/>
  <c r="AC197" i="2"/>
  <c r="AB200" i="2"/>
  <c r="AE298" i="2"/>
  <c r="AD303" i="2"/>
  <c r="Q291" i="2"/>
  <c r="P281" i="2"/>
  <c r="AE303" i="2" l="1"/>
  <c r="AF298" i="2"/>
  <c r="AG153" i="2"/>
  <c r="AG146" i="2" s="1"/>
  <c r="AG188" i="2" s="1"/>
  <c r="AG189" i="2" s="1"/>
  <c r="AC44" i="3"/>
  <c r="AG137" i="2"/>
  <c r="Z307" i="2"/>
  <c r="AA306" i="2" s="1"/>
  <c r="AA304" i="2"/>
  <c r="AH144" i="2"/>
  <c r="AD33" i="3"/>
  <c r="AD26" i="3" s="1"/>
  <c r="AH128" i="2"/>
  <c r="AH155" i="2" s="1"/>
  <c r="AB55" i="3"/>
  <c r="AB48" i="3" s="1"/>
  <c r="AD197" i="2"/>
  <c r="AC200" i="2"/>
  <c r="AC272" i="2"/>
  <c r="AB275" i="2"/>
  <c r="AC274" i="2" s="1"/>
  <c r="R291" i="2"/>
  <c r="Q281" i="2"/>
  <c r="AB70" i="3" l="1"/>
  <c r="AB67" i="3" s="1"/>
  <c r="AB71" i="3" s="1"/>
  <c r="Z317" i="2" s="1"/>
  <c r="AB90" i="3"/>
  <c r="AB88" i="3" s="1"/>
  <c r="AB94" i="3" s="1"/>
  <c r="AB96" i="3" s="1"/>
  <c r="AH153" i="2"/>
  <c r="AH146" i="2" s="1"/>
  <c r="AH188" i="2" s="1"/>
  <c r="AH189" i="2" s="1"/>
  <c r="AD44" i="3"/>
  <c r="AH137" i="2"/>
  <c r="AA307" i="2"/>
  <c r="AB306" i="2" s="1"/>
  <c r="AB304" i="2"/>
  <c r="AC55" i="3"/>
  <c r="AC48" i="3" s="1"/>
  <c r="AC37" i="3"/>
  <c r="AF303" i="2"/>
  <c r="AG298" i="2"/>
  <c r="AC275" i="2"/>
  <c r="AD274" i="2" s="1"/>
  <c r="AD272" i="2"/>
  <c r="AD200" i="2"/>
  <c r="AE197" i="2"/>
  <c r="S291" i="2"/>
  <c r="R281" i="2"/>
  <c r="AC70" i="3" l="1"/>
  <c r="AC67" i="3" s="1"/>
  <c r="AC71" i="3" s="1"/>
  <c r="AC90" i="3"/>
  <c r="AC88" i="3" s="1"/>
  <c r="AC94" i="3" s="1"/>
  <c r="AC96" i="3" s="1"/>
  <c r="AB73" i="3"/>
  <c r="AC304" i="2"/>
  <c r="AB307" i="2"/>
  <c r="AC306" i="2" s="1"/>
  <c r="AD55" i="3"/>
  <c r="AD48" i="3" s="1"/>
  <c r="AD37" i="3"/>
  <c r="AH298" i="2"/>
  <c r="AH303" i="2" s="1"/>
  <c r="AG303" i="2"/>
  <c r="AE200" i="2"/>
  <c r="AF197" i="2"/>
  <c r="AD275" i="2"/>
  <c r="AE274" i="2" s="1"/>
  <c r="AE272" i="2"/>
  <c r="AF272" i="2" s="1"/>
  <c r="S281" i="2"/>
  <c r="T291" i="2"/>
  <c r="AA317" i="2" l="1"/>
  <c r="AB317" i="2"/>
  <c r="AD70" i="3"/>
  <c r="AD67" i="3" s="1"/>
  <c r="AD71" i="3" s="1"/>
  <c r="AD90" i="3"/>
  <c r="AD88" i="3" s="1"/>
  <c r="AD94" i="3" s="1"/>
  <c r="AD96" i="3" s="1"/>
  <c r="AC73" i="3"/>
  <c r="AD304" i="2"/>
  <c r="AC307" i="2"/>
  <c r="AD306" i="2" s="1"/>
  <c r="AG272" i="2"/>
  <c r="AH272" i="2" s="1"/>
  <c r="AG197" i="2"/>
  <c r="AF200" i="2"/>
  <c r="AE275" i="2"/>
  <c r="AF274" i="2" s="1"/>
  <c r="AF275" i="2" s="1"/>
  <c r="AG274" i="2" s="1"/>
  <c r="T281" i="2"/>
  <c r="U291" i="2"/>
  <c r="AG275" i="2" l="1"/>
  <c r="AH274" i="2" s="1"/>
  <c r="AH275" i="2" s="1"/>
  <c r="AI274" i="2" s="1"/>
  <c r="AI275" i="2" s="1"/>
  <c r="AD73" i="3"/>
  <c r="AE304" i="2"/>
  <c r="AD307" i="2"/>
  <c r="AE306" i="2" s="1"/>
  <c r="AH197" i="2"/>
  <c r="AH200" i="2" s="1"/>
  <c r="AG200" i="2"/>
  <c r="V291" i="2"/>
  <c r="U281" i="2"/>
  <c r="H70" i="2"/>
  <c r="F75" i="2"/>
  <c r="E75" i="2" s="1"/>
  <c r="D75" i="2" s="1"/>
  <c r="AF304" i="2" l="1"/>
  <c r="AG304" i="2" s="1"/>
  <c r="AE307" i="2"/>
  <c r="AF306" i="2" s="1"/>
  <c r="V281" i="2"/>
  <c r="W291" i="2"/>
  <c r="L90" i="2"/>
  <c r="AF307" i="2" l="1"/>
  <c r="AG306" i="2" s="1"/>
  <c r="AG307" i="2" s="1"/>
  <c r="AH306" i="2" s="1"/>
  <c r="AH304" i="2"/>
  <c r="AI304" i="2" s="1"/>
  <c r="L138" i="2"/>
  <c r="H38" i="3" s="1"/>
  <c r="L253" i="2"/>
  <c r="L252" i="2" s="1"/>
  <c r="X291" i="2"/>
  <c r="W281" i="2"/>
  <c r="N110" i="2"/>
  <c r="N190" i="2" s="1"/>
  <c r="AH307" i="2" l="1"/>
  <c r="AI306" i="2" s="1"/>
  <c r="AI307" i="2" s="1"/>
  <c r="H49" i="3"/>
  <c r="H48" i="3" s="1"/>
  <c r="H37" i="3"/>
  <c r="L147" i="2"/>
  <c r="L137" i="2"/>
  <c r="Y291" i="2"/>
  <c r="X281" i="2"/>
  <c r="M90" i="2"/>
  <c r="H70" i="3" l="1"/>
  <c r="H67" i="3" s="1"/>
  <c r="H71" i="3" s="1"/>
  <c r="F317" i="2" s="1"/>
  <c r="H90" i="3"/>
  <c r="H88" i="3" s="1"/>
  <c r="H94" i="3" s="1"/>
  <c r="H96" i="3" s="1"/>
  <c r="L146" i="2"/>
  <c r="L188" i="2" s="1"/>
  <c r="M138" i="2"/>
  <c r="I38" i="3" s="1"/>
  <c r="M253" i="2"/>
  <c r="M252" i="2" s="1"/>
  <c r="Z291" i="2"/>
  <c r="Y281" i="2"/>
  <c r="O110" i="2"/>
  <c r="O190" i="2" s="1"/>
  <c r="H73" i="3" l="1"/>
  <c r="I49" i="3"/>
  <c r="I48" i="3" s="1"/>
  <c r="I37" i="3"/>
  <c r="M147" i="2"/>
  <c r="M146" i="2" s="1"/>
  <c r="M137" i="2"/>
  <c r="L205" i="2"/>
  <c r="L206" i="2" s="1"/>
  <c r="L209" i="2" s="1"/>
  <c r="L212" i="2" s="1"/>
  <c r="L189" i="2"/>
  <c r="AA291" i="2"/>
  <c r="Z281" i="2"/>
  <c r="N90" i="2"/>
  <c r="I70" i="3" l="1"/>
  <c r="I67" i="3" s="1"/>
  <c r="I71" i="3" s="1"/>
  <c r="G317" i="2" s="1"/>
  <c r="I90" i="3"/>
  <c r="I88" i="3" s="1"/>
  <c r="I94" i="3" s="1"/>
  <c r="I96" i="3" s="1"/>
  <c r="M188" i="2"/>
  <c r="L251" i="2"/>
  <c r="L214" i="2"/>
  <c r="L217" i="2" s="1"/>
  <c r="L280" i="2" s="1"/>
  <c r="N138" i="2"/>
  <c r="J38" i="3" s="1"/>
  <c r="N253" i="2"/>
  <c r="N252" i="2" s="1"/>
  <c r="AB291" i="2"/>
  <c r="AA281" i="2"/>
  <c r="P110" i="2"/>
  <c r="P190" i="2" s="1"/>
  <c r="I73" i="3" l="1"/>
  <c r="J37" i="3"/>
  <c r="J49" i="3"/>
  <c r="J48" i="3" s="1"/>
  <c r="N147" i="2"/>
  <c r="N146" i="2" s="1"/>
  <c r="M205" i="2"/>
  <c r="M189" i="2"/>
  <c r="N137" i="2"/>
  <c r="AC291" i="2"/>
  <c r="AB281" i="2"/>
  <c r="O90" i="2"/>
  <c r="J70" i="3" l="1"/>
  <c r="J67" i="3" s="1"/>
  <c r="J71" i="3" s="1"/>
  <c r="H317" i="2" s="1"/>
  <c r="J90" i="3"/>
  <c r="J88" i="3" s="1"/>
  <c r="J94" i="3" s="1"/>
  <c r="J96" i="3" s="1"/>
  <c r="N188" i="2"/>
  <c r="N189" i="2" s="1"/>
  <c r="M206" i="2"/>
  <c r="N205" i="2"/>
  <c r="O205" i="2" s="1"/>
  <c r="P205" i="2" s="1"/>
  <c r="Q205" i="2" s="1"/>
  <c r="R205" i="2" s="1"/>
  <c r="S205" i="2" s="1"/>
  <c r="T205" i="2" s="1"/>
  <c r="U205" i="2" s="1"/>
  <c r="V205" i="2" s="1"/>
  <c r="W205" i="2" s="1"/>
  <c r="X205" i="2" s="1"/>
  <c r="Y205" i="2" s="1"/>
  <c r="Z205" i="2" s="1"/>
  <c r="AA205" i="2" s="1"/>
  <c r="AB205" i="2" s="1"/>
  <c r="AC205" i="2" s="1"/>
  <c r="AD205" i="2" s="1"/>
  <c r="AE205" i="2" s="1"/>
  <c r="AF205" i="2" s="1"/>
  <c r="AG205" i="2" s="1"/>
  <c r="AH205" i="2" s="1"/>
  <c r="AI205" i="2" s="1"/>
  <c r="O138" i="2"/>
  <c r="K38" i="3" s="1"/>
  <c r="O253" i="2"/>
  <c r="O252" i="2" s="1"/>
  <c r="AD291" i="2"/>
  <c r="AC281" i="2"/>
  <c r="Q110" i="2"/>
  <c r="Q190" i="2" s="1"/>
  <c r="J73" i="3" l="1"/>
  <c r="K37" i="3"/>
  <c r="K49" i="3"/>
  <c r="K48" i="3" s="1"/>
  <c r="O147" i="2"/>
  <c r="O146" i="2" s="1"/>
  <c r="O137" i="2"/>
  <c r="M209" i="2"/>
  <c r="N206" i="2"/>
  <c r="O206" i="2" s="1"/>
  <c r="P206" i="2" s="1"/>
  <c r="Q206" i="2" s="1"/>
  <c r="R206" i="2" s="1"/>
  <c r="S206" i="2" s="1"/>
  <c r="T206" i="2" s="1"/>
  <c r="U206" i="2" s="1"/>
  <c r="V206" i="2" s="1"/>
  <c r="W206" i="2" s="1"/>
  <c r="X206" i="2" s="1"/>
  <c r="Y206" i="2" s="1"/>
  <c r="Z206" i="2" s="1"/>
  <c r="AA206" i="2" s="1"/>
  <c r="AB206" i="2" s="1"/>
  <c r="AC206" i="2" s="1"/>
  <c r="AD206" i="2" s="1"/>
  <c r="AE206" i="2" s="1"/>
  <c r="AF206" i="2" s="1"/>
  <c r="AG206" i="2" s="1"/>
  <c r="AH206" i="2" s="1"/>
  <c r="AI206" i="2" s="1"/>
  <c r="AE291" i="2"/>
  <c r="AD281" i="2"/>
  <c r="P90" i="2"/>
  <c r="K70" i="3" l="1"/>
  <c r="K67" i="3" s="1"/>
  <c r="K71" i="3" s="1"/>
  <c r="I317" i="2" s="1"/>
  <c r="K90" i="3"/>
  <c r="K88" i="3" s="1"/>
  <c r="K94" i="3" s="1"/>
  <c r="K96" i="3" s="1"/>
  <c r="AE281" i="2"/>
  <c r="AF291" i="2"/>
  <c r="M212" i="2"/>
  <c r="N209" i="2"/>
  <c r="O209" i="2" s="1"/>
  <c r="P209" i="2" s="1"/>
  <c r="Q209" i="2" s="1"/>
  <c r="R209" i="2" s="1"/>
  <c r="S209" i="2" s="1"/>
  <c r="T209" i="2" s="1"/>
  <c r="U209" i="2" s="1"/>
  <c r="V209" i="2" s="1"/>
  <c r="W209" i="2" s="1"/>
  <c r="X209" i="2" s="1"/>
  <c r="Y209" i="2" s="1"/>
  <c r="Z209" i="2" s="1"/>
  <c r="AA209" i="2" s="1"/>
  <c r="AB209" i="2" s="1"/>
  <c r="AC209" i="2" s="1"/>
  <c r="AD209" i="2" s="1"/>
  <c r="AE209" i="2" s="1"/>
  <c r="AF209" i="2" s="1"/>
  <c r="AG209" i="2" s="1"/>
  <c r="AH209" i="2" s="1"/>
  <c r="AI209" i="2" s="1"/>
  <c r="O188" i="2"/>
  <c r="O189" i="2" s="1"/>
  <c r="P138" i="2"/>
  <c r="L38" i="3" s="1"/>
  <c r="P253" i="2"/>
  <c r="P252" i="2" s="1"/>
  <c r="R110" i="2"/>
  <c r="R190" i="2" s="1"/>
  <c r="K73" i="3" l="1"/>
  <c r="AG291" i="2"/>
  <c r="AF281" i="2"/>
  <c r="L49" i="3"/>
  <c r="L48" i="3" s="1"/>
  <c r="L37" i="3"/>
  <c r="P147" i="2"/>
  <c r="P146" i="2" s="1"/>
  <c r="P137" i="2"/>
  <c r="M251" i="2"/>
  <c r="N212" i="2"/>
  <c r="M214" i="2"/>
  <c r="Q90" i="2"/>
  <c r="Q138" i="2" s="1"/>
  <c r="M38" i="3" s="1"/>
  <c r="L70" i="3" l="1"/>
  <c r="L67" i="3" s="1"/>
  <c r="L71" i="3" s="1"/>
  <c r="J317" i="2" s="1"/>
  <c r="L90" i="3"/>
  <c r="L88" i="3" s="1"/>
  <c r="L94" i="3" s="1"/>
  <c r="L96" i="3" s="1"/>
  <c r="AH291" i="2"/>
  <c r="AG281" i="2"/>
  <c r="M49" i="3"/>
  <c r="M48" i="3" s="1"/>
  <c r="M37" i="3"/>
  <c r="P188" i="2"/>
  <c r="P189" i="2" s="1"/>
  <c r="M217" i="2"/>
  <c r="N214" i="2"/>
  <c r="O214" i="2" s="1"/>
  <c r="P214" i="2" s="1"/>
  <c r="Q214" i="2" s="1"/>
  <c r="R214" i="2" s="1"/>
  <c r="S214" i="2" s="1"/>
  <c r="T214" i="2" s="1"/>
  <c r="U214" i="2" s="1"/>
  <c r="V214" i="2" s="1"/>
  <c r="W214" i="2" s="1"/>
  <c r="X214" i="2" s="1"/>
  <c r="Y214" i="2" s="1"/>
  <c r="Z214" i="2" s="1"/>
  <c r="AA214" i="2" s="1"/>
  <c r="AB214" i="2" s="1"/>
  <c r="AC214" i="2" s="1"/>
  <c r="AD214" i="2" s="1"/>
  <c r="AE214" i="2" s="1"/>
  <c r="AF214" i="2" s="1"/>
  <c r="AG214" i="2" s="1"/>
  <c r="AH214" i="2" s="1"/>
  <c r="AI214" i="2" s="1"/>
  <c r="N251" i="2"/>
  <c r="O212" i="2"/>
  <c r="Q253" i="2"/>
  <c r="Q252" i="2" s="1"/>
  <c r="S110" i="2"/>
  <c r="S190" i="2" s="1"/>
  <c r="AH281" i="2" l="1"/>
  <c r="AI291" i="2"/>
  <c r="AI281" i="2" s="1"/>
  <c r="L73" i="3"/>
  <c r="M70" i="3"/>
  <c r="M67" i="3" s="1"/>
  <c r="M71" i="3" s="1"/>
  <c r="K317" i="2" s="1"/>
  <c r="M90" i="3"/>
  <c r="M88" i="3" s="1"/>
  <c r="M94" i="3" s="1"/>
  <c r="M96" i="3" s="1"/>
  <c r="Q137" i="2"/>
  <c r="Q147" i="2"/>
  <c r="Q146" i="2" s="1"/>
  <c r="O251" i="2"/>
  <c r="P212" i="2"/>
  <c r="M280" i="2"/>
  <c r="N217" i="2"/>
  <c r="R90" i="2"/>
  <c r="R138" i="2" s="1"/>
  <c r="N38" i="3" s="1"/>
  <c r="M73" i="3" l="1"/>
  <c r="N37" i="3"/>
  <c r="N49" i="3"/>
  <c r="N48" i="3" s="1"/>
  <c r="P251" i="2"/>
  <c r="Q212" i="2"/>
  <c r="Q188" i="2"/>
  <c r="Q189" i="2" s="1"/>
  <c r="N280" i="2"/>
  <c r="O217" i="2"/>
  <c r="R253" i="2"/>
  <c r="R252" i="2" s="1"/>
  <c r="T110" i="2"/>
  <c r="T190" i="2" s="1"/>
  <c r="N70" i="3" l="1"/>
  <c r="N67" i="3" s="1"/>
  <c r="N71" i="3" s="1"/>
  <c r="L317" i="2" s="1"/>
  <c r="N90" i="3"/>
  <c r="N88" i="3" s="1"/>
  <c r="N94" i="3" s="1"/>
  <c r="N96" i="3" s="1"/>
  <c r="R137" i="2"/>
  <c r="R147" i="2"/>
  <c r="R146" i="2" s="1"/>
  <c r="Q251" i="2"/>
  <c r="R212" i="2"/>
  <c r="O280" i="2"/>
  <c r="P217" i="2"/>
  <c r="S90" i="2"/>
  <c r="S138" i="2" s="1"/>
  <c r="O38" i="3" s="1"/>
  <c r="N73" i="3" l="1"/>
  <c r="O37" i="3"/>
  <c r="O49" i="3"/>
  <c r="O48" i="3" s="1"/>
  <c r="R188" i="2"/>
  <c r="R189" i="2" s="1"/>
  <c r="P280" i="2"/>
  <c r="Q217" i="2"/>
  <c r="R251" i="2"/>
  <c r="S212" i="2"/>
  <c r="S253" i="2"/>
  <c r="S252" i="2" s="1"/>
  <c r="U110" i="2"/>
  <c r="U190" i="2" s="1"/>
  <c r="O70" i="3" l="1"/>
  <c r="O67" i="3" s="1"/>
  <c r="O71" i="3" s="1"/>
  <c r="M317" i="2" s="1"/>
  <c r="O90" i="3"/>
  <c r="O88" i="3" s="1"/>
  <c r="O94" i="3" s="1"/>
  <c r="O96" i="3" s="1"/>
  <c r="S147" i="2"/>
  <c r="S146" i="2" s="1"/>
  <c r="S137" i="2"/>
  <c r="S251" i="2"/>
  <c r="T212" i="2"/>
  <c r="R217" i="2"/>
  <c r="Q280" i="2"/>
  <c r="T90" i="2"/>
  <c r="T138" i="2" s="1"/>
  <c r="P38" i="3" s="1"/>
  <c r="O73" i="3" l="1"/>
  <c r="P49" i="3"/>
  <c r="P48" i="3" s="1"/>
  <c r="P37" i="3"/>
  <c r="T251" i="2"/>
  <c r="U212" i="2"/>
  <c r="S188" i="2"/>
  <c r="S189" i="2" s="1"/>
  <c r="S217" i="2"/>
  <c r="R280" i="2"/>
  <c r="T253" i="2"/>
  <c r="T252" i="2" s="1"/>
  <c r="V110" i="2"/>
  <c r="V190" i="2" s="1"/>
  <c r="P70" i="3" l="1"/>
  <c r="P67" i="3" s="1"/>
  <c r="P71" i="3" s="1"/>
  <c r="N317" i="2" s="1"/>
  <c r="P90" i="3"/>
  <c r="P88" i="3" s="1"/>
  <c r="P94" i="3" s="1"/>
  <c r="P96" i="3" s="1"/>
  <c r="T147" i="2"/>
  <c r="T146" i="2" s="1"/>
  <c r="T137" i="2"/>
  <c r="T217" i="2"/>
  <c r="S280" i="2"/>
  <c r="U251" i="2"/>
  <c r="V212" i="2"/>
  <c r="U90" i="2"/>
  <c r="U138" i="2" s="1"/>
  <c r="Q38" i="3" s="1"/>
  <c r="P73" i="3" l="1"/>
  <c r="Q49" i="3"/>
  <c r="Q48" i="3" s="1"/>
  <c r="Q37" i="3"/>
  <c r="T188" i="2"/>
  <c r="T189" i="2" s="1"/>
  <c r="V251" i="2"/>
  <c r="W212" i="2"/>
  <c r="U217" i="2"/>
  <c r="T280" i="2"/>
  <c r="U253" i="2"/>
  <c r="U252" i="2" s="1"/>
  <c r="W110" i="2"/>
  <c r="W190" i="2" s="1"/>
  <c r="Q70" i="3" l="1"/>
  <c r="Q67" i="3" s="1"/>
  <c r="Q71" i="3" s="1"/>
  <c r="O317" i="2" s="1"/>
  <c r="Q90" i="3"/>
  <c r="Q88" i="3" s="1"/>
  <c r="Q94" i="3" s="1"/>
  <c r="Q96" i="3" s="1"/>
  <c r="U147" i="2"/>
  <c r="U146" i="2" s="1"/>
  <c r="U137" i="2"/>
  <c r="U280" i="2"/>
  <c r="V217" i="2"/>
  <c r="X212" i="2"/>
  <c r="W251" i="2"/>
  <c r="V90" i="2"/>
  <c r="V138" i="2" s="1"/>
  <c r="R38" i="3" s="1"/>
  <c r="Q73" i="3" l="1"/>
  <c r="R37" i="3"/>
  <c r="R49" i="3"/>
  <c r="R48" i="3" s="1"/>
  <c r="V280" i="2"/>
  <c r="W217" i="2"/>
  <c r="U188" i="2"/>
  <c r="U189" i="2" s="1"/>
  <c r="Y212" i="2"/>
  <c r="X251" i="2"/>
  <c r="V253" i="2"/>
  <c r="V252" i="2" s="1"/>
  <c r="X110" i="2"/>
  <c r="X190" i="2" s="1"/>
  <c r="R70" i="3" l="1"/>
  <c r="R67" i="3" s="1"/>
  <c r="R71" i="3" s="1"/>
  <c r="P317" i="2" s="1"/>
  <c r="R90" i="3"/>
  <c r="R88" i="3" s="1"/>
  <c r="R94" i="3" s="1"/>
  <c r="R96" i="3" s="1"/>
  <c r="V147" i="2"/>
  <c r="V146" i="2" s="1"/>
  <c r="V137" i="2"/>
  <c r="Z212" i="2"/>
  <c r="Y251" i="2"/>
  <c r="X217" i="2"/>
  <c r="W280" i="2"/>
  <c r="R73" i="3" l="1"/>
  <c r="V188" i="2"/>
  <c r="V189" i="2" s="1"/>
  <c r="Y217" i="2"/>
  <c r="X280" i="2"/>
  <c r="AA212" i="2"/>
  <c r="Z251" i="2"/>
  <c r="W90" i="2"/>
  <c r="W138" i="2" s="1"/>
  <c r="S38" i="3" s="1"/>
  <c r="S37" i="3" l="1"/>
  <c r="S49" i="3"/>
  <c r="S48" i="3" s="1"/>
  <c r="AB212" i="2"/>
  <c r="AA251" i="2"/>
  <c r="Y280" i="2"/>
  <c r="Z217" i="2"/>
  <c r="W253" i="2"/>
  <c r="W252" i="2" s="1"/>
  <c r="X90" i="2"/>
  <c r="X138" i="2" s="1"/>
  <c r="T38" i="3" s="1"/>
  <c r="S70" i="3" l="1"/>
  <c r="S67" i="3" s="1"/>
  <c r="S71" i="3" s="1"/>
  <c r="Q317" i="2" s="1"/>
  <c r="S90" i="3"/>
  <c r="S88" i="3" s="1"/>
  <c r="S94" i="3" s="1"/>
  <c r="S96" i="3" s="1"/>
  <c r="T49" i="3"/>
  <c r="T48" i="3" s="1"/>
  <c r="T37" i="3"/>
  <c r="W147" i="2"/>
  <c r="W146" i="2" s="1"/>
  <c r="AA217" i="2"/>
  <c r="Z280" i="2"/>
  <c r="W137" i="2"/>
  <c r="AC212" i="2"/>
  <c r="AB251" i="2"/>
  <c r="X253" i="2"/>
  <c r="X252" i="2" s="1"/>
  <c r="Y90" i="2"/>
  <c r="Y138" i="2" s="1"/>
  <c r="U38" i="3" s="1"/>
  <c r="T70" i="3" l="1"/>
  <c r="T67" i="3" s="1"/>
  <c r="T71" i="3" s="1"/>
  <c r="R317" i="2" s="1"/>
  <c r="T90" i="3"/>
  <c r="T88" i="3" s="1"/>
  <c r="T94" i="3" s="1"/>
  <c r="T96" i="3" s="1"/>
  <c r="S73" i="3"/>
  <c r="U49" i="3"/>
  <c r="U48" i="3" s="1"/>
  <c r="U37" i="3"/>
  <c r="X147" i="2"/>
  <c r="X146" i="2" s="1"/>
  <c r="X137" i="2"/>
  <c r="W188" i="2"/>
  <c r="W189" i="2" s="1"/>
  <c r="AD212" i="2"/>
  <c r="AC251" i="2"/>
  <c r="AB217" i="2"/>
  <c r="AA280" i="2"/>
  <c r="Y253" i="2"/>
  <c r="Y252" i="2" s="1"/>
  <c r="Z90" i="2"/>
  <c r="Z138" i="2" s="1"/>
  <c r="V38" i="3" s="1"/>
  <c r="U70" i="3" l="1"/>
  <c r="U67" i="3" s="1"/>
  <c r="U71" i="3" s="1"/>
  <c r="S317" i="2" s="1"/>
  <c r="U90" i="3"/>
  <c r="U88" i="3" s="1"/>
  <c r="U94" i="3" s="1"/>
  <c r="U96" i="3" s="1"/>
  <c r="T73" i="3"/>
  <c r="V37" i="3"/>
  <c r="V49" i="3"/>
  <c r="V48" i="3" s="1"/>
  <c r="Y147" i="2"/>
  <c r="Y146" i="2" s="1"/>
  <c r="Y188" i="2" s="1"/>
  <c r="Y189" i="2" s="1"/>
  <c r="Y137" i="2"/>
  <c r="AE212" i="2"/>
  <c r="AD251" i="2"/>
  <c r="AB280" i="2"/>
  <c r="AC217" i="2"/>
  <c r="X188" i="2"/>
  <c r="X189" i="2" s="1"/>
  <c r="Z253" i="2"/>
  <c r="Z252" i="2" s="1"/>
  <c r="AA90" i="2"/>
  <c r="AA138" i="2" s="1"/>
  <c r="W38" i="3" s="1"/>
  <c r="U73" i="3" l="1"/>
  <c r="V70" i="3"/>
  <c r="V67" i="3" s="1"/>
  <c r="V71" i="3" s="1"/>
  <c r="T317" i="2" s="1"/>
  <c r="V90" i="3"/>
  <c r="V88" i="3" s="1"/>
  <c r="V94" i="3" s="1"/>
  <c r="V96" i="3" s="1"/>
  <c r="AE251" i="2"/>
  <c r="AF212" i="2"/>
  <c r="W37" i="3"/>
  <c r="W49" i="3"/>
  <c r="W48" i="3" s="1"/>
  <c r="Z137" i="2"/>
  <c r="Z147" i="2"/>
  <c r="Z146" i="2" s="1"/>
  <c r="Z188" i="2" s="1"/>
  <c r="Z189" i="2" s="1"/>
  <c r="AD217" i="2"/>
  <c r="AC280" i="2"/>
  <c r="AA253" i="2"/>
  <c r="AA252" i="2" s="1"/>
  <c r="AB90" i="2"/>
  <c r="AB138" i="2" s="1"/>
  <c r="X38" i="3" s="1"/>
  <c r="W70" i="3" l="1"/>
  <c r="W67" i="3" s="1"/>
  <c r="W71" i="3" s="1"/>
  <c r="U317" i="2" s="1"/>
  <c r="W90" i="3"/>
  <c r="W88" i="3" s="1"/>
  <c r="W94" i="3" s="1"/>
  <c r="W96" i="3" s="1"/>
  <c r="V73" i="3"/>
  <c r="X37" i="3"/>
  <c r="X49" i="3"/>
  <c r="X48" i="3" s="1"/>
  <c r="AG212" i="2"/>
  <c r="AF251" i="2"/>
  <c r="AA147" i="2"/>
  <c r="AA146" i="2" s="1"/>
  <c r="AA137" i="2"/>
  <c r="AE217" i="2"/>
  <c r="AD280" i="2"/>
  <c r="AB253" i="2"/>
  <c r="AB252" i="2" s="1"/>
  <c r="AC90" i="2"/>
  <c r="AC138" i="2" s="1"/>
  <c r="Y38" i="3" s="1"/>
  <c r="X70" i="3" l="1"/>
  <c r="X67" i="3" s="1"/>
  <c r="X71" i="3" s="1"/>
  <c r="V317" i="2" s="1"/>
  <c r="X90" i="3"/>
  <c r="X88" i="3" s="1"/>
  <c r="X94" i="3" s="1"/>
  <c r="X96" i="3" s="1"/>
  <c r="W73" i="3"/>
  <c r="AE280" i="2"/>
  <c r="AF217" i="2"/>
  <c r="AH212" i="2"/>
  <c r="AG251" i="2"/>
  <c r="Y49" i="3"/>
  <c r="Y48" i="3" s="1"/>
  <c r="Y37" i="3"/>
  <c r="AA188" i="2"/>
  <c r="AA189" i="2" s="1"/>
  <c r="AB147" i="2"/>
  <c r="AB146" i="2" s="1"/>
  <c r="AB188" i="2" s="1"/>
  <c r="AB189" i="2" s="1"/>
  <c r="AB137" i="2"/>
  <c r="AC253" i="2"/>
  <c r="AC252" i="2" s="1"/>
  <c r="AD90" i="2"/>
  <c r="AD138" i="2" s="1"/>
  <c r="Z38" i="3" s="1"/>
  <c r="AH251" i="2" l="1"/>
  <c r="AI212" i="2"/>
  <c r="AI251" i="2" s="1"/>
  <c r="Y70" i="3"/>
  <c r="Y67" i="3" s="1"/>
  <c r="Y71" i="3" s="1"/>
  <c r="W317" i="2" s="1"/>
  <c r="Y90" i="3"/>
  <c r="Y88" i="3" s="1"/>
  <c r="Y94" i="3" s="1"/>
  <c r="Y96" i="3" s="1"/>
  <c r="X73" i="3"/>
  <c r="Z37" i="3"/>
  <c r="Z49" i="3"/>
  <c r="Z48" i="3" s="1"/>
  <c r="AG217" i="2"/>
  <c r="AF280" i="2"/>
  <c r="AC147" i="2"/>
  <c r="AC146" i="2" s="1"/>
  <c r="AC188" i="2" s="1"/>
  <c r="AC189" i="2" s="1"/>
  <c r="AC137" i="2"/>
  <c r="AD253" i="2"/>
  <c r="AD252" i="2" s="1"/>
  <c r="AE90" i="2"/>
  <c r="AE138" i="2" s="1"/>
  <c r="AA38" i="3" s="1"/>
  <c r="Z70" i="3" l="1"/>
  <c r="Z67" i="3" s="1"/>
  <c r="Z71" i="3" s="1"/>
  <c r="X317" i="2" s="1"/>
  <c r="Z90" i="3"/>
  <c r="Z88" i="3" s="1"/>
  <c r="Z94" i="3" s="1"/>
  <c r="Z96" i="3" s="1"/>
  <c r="Y73" i="3"/>
  <c r="AA37" i="3"/>
  <c r="AA49" i="3"/>
  <c r="AA48" i="3" s="1"/>
  <c r="AH217" i="2"/>
  <c r="AG280" i="2"/>
  <c r="AD147" i="2"/>
  <c r="AD146" i="2" s="1"/>
  <c r="AD188" i="2" s="1"/>
  <c r="AD189" i="2" s="1"/>
  <c r="AD137" i="2"/>
  <c r="AE253" i="2"/>
  <c r="AE252" i="2" s="1"/>
  <c r="AH280" i="2" l="1"/>
  <c r="AI217" i="2"/>
  <c r="AI280" i="2" s="1"/>
  <c r="Z73" i="3"/>
  <c r="AA70" i="3"/>
  <c r="AA67" i="3" s="1"/>
  <c r="AA71" i="3" s="1"/>
  <c r="AA90" i="3"/>
  <c r="AA88" i="3" s="1"/>
  <c r="AA94" i="3" s="1"/>
  <c r="AA96" i="3" s="1"/>
  <c r="C98" i="3" s="1"/>
  <c r="AE147" i="2"/>
  <c r="AE146" i="2" s="1"/>
  <c r="AE188" i="2" s="1"/>
  <c r="AE189" i="2" s="1"/>
  <c r="AE137" i="2"/>
  <c r="AA73" i="3" l="1"/>
  <c r="C75" i="3" s="1"/>
  <c r="Y317" i="2"/>
  <c r="C319" i="2" s="1"/>
  <c r="C76" i="3" l="1"/>
  <c r="C99" i="3"/>
</calcChain>
</file>

<file path=xl/comments1.xml><?xml version="1.0" encoding="utf-8"?>
<comments xmlns="http://schemas.openxmlformats.org/spreadsheetml/2006/main">
  <authors>
    <author/>
  </authors>
  <commentList>
    <comment ref="B21" authorId="0">
      <text>
        <r>
          <rPr>
            <sz val="10"/>
            <color rgb="FF000000"/>
            <rFont val="Arial"/>
            <family val="2"/>
            <charset val="238"/>
            <scheme val="minor"/>
          </rPr>
          <t xml:space="preserve">Wartości oznaczone </t>
        </r>
        <r>
          <rPr>
            <b/>
            <sz val="10"/>
            <color rgb="FF000000"/>
            <rFont val="Arial"/>
            <family val="2"/>
            <charset val="238"/>
            <scheme val="minor"/>
          </rPr>
          <t>kolorem</t>
        </r>
        <r>
          <rPr>
            <sz val="10"/>
            <color rgb="FF000000"/>
            <rFont val="Arial"/>
            <family val="2"/>
            <charset val="238"/>
            <scheme val="minor"/>
          </rPr>
          <t xml:space="preserve"> pobierane są do tabel wzorcowych w innych arkuszach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14eD920lCkrnO2Wuk4VipLzLFKQ=="/>
    </ext>
  </extLst>
</comments>
</file>

<file path=xl/comments2.xml><?xml version="1.0" encoding="utf-8"?>
<comments xmlns="http://schemas.openxmlformats.org/spreadsheetml/2006/main">
  <authors>
    <author>Jankowska-Duda, Beata</author>
    <author>Oracz, Iwona</author>
  </authors>
  <commentList>
    <comment ref="A156" authorId="0">
      <text>
        <r>
          <rPr>
            <b/>
            <sz val="9"/>
            <color indexed="81"/>
            <rFont val="Tahoma"/>
            <family val="2"/>
            <charset val="238"/>
          </rPr>
          <t>Sporządzone z punktu widzenia podmiotu zarządzającego (operatora)</t>
        </r>
      </text>
    </comment>
    <comment ref="C315" authorId="1">
      <text>
        <r>
          <rPr>
            <sz val="9"/>
            <color indexed="81"/>
            <rFont val="Tahoma"/>
            <family val="2"/>
            <charset val="238"/>
          </rPr>
          <t xml:space="preserve">Rok złożenia wniosku
</t>
        </r>
      </text>
    </comment>
    <comment ref="B318" authorId="1">
      <text>
        <r>
          <rPr>
            <sz val="9"/>
            <color indexed="81"/>
            <rFont val="Tahoma"/>
            <family val="2"/>
            <charset val="238"/>
          </rPr>
          <t xml:space="preserve">Dyskontowanie należy rozpocząć w roku następnym po roku złożenia wniosku
</t>
        </r>
      </text>
    </comment>
    <comment ref="C319" authorId="0">
      <text>
        <r>
          <rPr>
            <sz val="9"/>
            <color indexed="81"/>
            <rFont val="Tahoma"/>
            <family val="2"/>
            <charset val="238"/>
          </rPr>
          <t xml:space="preserve">Jeśli suma jest dodatnia, wówczas należy dokonać obliczeń wartości rezydualnej metodą dochodową do końca okresu użyteczności ekonomicznej projektu (tabela 2 poniżej). W pozostałych przypadkach,  jako nieumorzoną wartość majątku na koniec okresu odniesienia (pole 3 poniżej).
</t>
        </r>
      </text>
    </comment>
    <comment ref="C329" authorId="1">
      <text>
        <r>
          <rPr>
            <sz val="9"/>
            <color indexed="81"/>
            <rFont val="Tahoma"/>
            <family val="2"/>
            <charset val="238"/>
          </rPr>
          <t xml:space="preserve">u=1  to pierwszy rok dyskontowania, czyli rok nastepny po upływie okresu odniesienia (t). Współczynnik dyskonta dla roku u=1 winien wynosić 0,962 (dla stopy 4%)  lub 0,943 (dla stopy 6%).
Ostatni rok dyskontowania=ostatni rok okresu ekonomicznej uzyteczności projektu (u)
</t>
        </r>
      </text>
    </comment>
    <comment ref="B331" authorId="0">
      <text>
        <r>
          <rPr>
            <sz val="9"/>
            <color indexed="81"/>
            <rFont val="Tahoma"/>
            <family val="2"/>
            <charset val="238"/>
          </rPr>
          <t>Przepływy reprezentatywne zgodnie z zapisami Rozdziału 1.4.4 Szczególowych wymogów do analizy finanasowej...</t>
        </r>
      </text>
    </comment>
    <comment ref="B338" authorId="1">
      <text>
        <r>
          <rPr>
            <sz val="9"/>
            <color indexed="81"/>
            <rFont val="Tahoma"/>
            <family val="2"/>
            <charset val="238"/>
          </rPr>
          <t xml:space="preserve">Wartość wyliczona zgodnie z planem amortyzacji w arkuszu 2a. Obliczenia  </t>
        </r>
      </text>
    </comment>
  </commentList>
</comments>
</file>

<file path=xl/comments3.xml><?xml version="1.0" encoding="utf-8"?>
<comments xmlns="http://schemas.openxmlformats.org/spreadsheetml/2006/main">
  <authors>
    <author/>
    <author>Łącz-Kancir, Agata</author>
    <author>.</author>
  </authors>
  <commentList>
    <comment ref="C76" authorId="0">
      <text>
        <r>
          <rPr>
            <sz val="10"/>
            <color rgb="FF000000"/>
            <rFont val="Arial"/>
            <family val="2"/>
            <charset val="238"/>
            <scheme val="minor"/>
          </rPr>
          <t>Tylko w sytuacji, gdy w ramach przepływów pieniężnych netto wystepują wartości o jednorodnym znaku (tj. same wartości ujemne lub same wartości dodatnie) nie będzie możliwe obliczenie wskaźnika FRR. 
W przeciwnym wypadku,  wskaźnik FRR bedzie wyliczalny. Gdyby jednak funcja IRR nie  genrowała wyniku, należy zasugerować dowolny wynik, wstawiając  w wierszu formuły "=IRR[wartość(wynik)] " w pozycji wynik" dowolną liczbę np. -0,01 (czyli -10%).</t>
        </r>
      </text>
    </comment>
    <comment ref="B89" authorId="1">
      <text>
        <r>
          <rPr>
            <sz val="9"/>
            <color indexed="81"/>
            <rFont val="Tahoma"/>
            <family val="2"/>
            <charset val="238"/>
          </rPr>
          <t xml:space="preserve">
O ile nie uwzględniono ich w ramach pozycji "Wkład krajowy"</t>
        </r>
      </text>
    </comment>
    <comment ref="C99" authorId="2">
      <text>
        <r>
          <rPr>
            <u/>
            <sz val="8"/>
            <color indexed="81"/>
            <rFont val="Tahoma"/>
            <family val="2"/>
            <charset val="238"/>
          </rPr>
          <t xml:space="preserve">Tylko </t>
        </r>
        <r>
          <rPr>
            <sz val="8"/>
            <color indexed="81"/>
            <rFont val="Tahoma"/>
            <family val="2"/>
            <charset val="238"/>
          </rPr>
          <t xml:space="preserve">w sytuacji, gdy w ramach przepływów pieniężnych netto wystepują wartości o jednorodnym znaku (tj. same wartości ujemne lub same wartości dodatnie) nie będzie możliwe obliczenie wskaźnika FRR. 
W przeciwnym wypadku, </t>
        </r>
        <r>
          <rPr>
            <u/>
            <sz val="8"/>
            <color indexed="81"/>
            <rFont val="Tahoma"/>
            <family val="2"/>
            <charset val="238"/>
          </rPr>
          <t xml:space="preserve"> wskaźnik FRR bedzie</t>
        </r>
        <r>
          <rPr>
            <sz val="8"/>
            <color indexed="81"/>
            <rFont val="Tahoma"/>
            <family val="2"/>
            <charset val="238"/>
          </rPr>
          <t xml:space="preserve"> wyliczalny. Gdyby jednak funcja IRR nie  genrowała wyniku, należy zasugerować dowolny wynik, wstawiając  w wierszu formuły "=IRR[wartość(</t>
        </r>
        <r>
          <rPr>
            <b/>
            <sz val="8"/>
            <color indexed="81"/>
            <rFont val="Tahoma"/>
            <family val="2"/>
            <charset val="238"/>
          </rPr>
          <t>wynik</t>
        </r>
        <r>
          <rPr>
            <sz val="8"/>
            <color indexed="81"/>
            <rFont val="Tahoma"/>
            <family val="2"/>
            <charset val="238"/>
          </rPr>
          <t>)] " w pozycji wynik" dowolną liczbę np. -0,01 (czyli -10%).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XIZCTJ91qq7E+Zc9ocvEAq/Nfhw=="/>
    </ext>
  </extLst>
</comments>
</file>

<file path=xl/comments4.xml><?xml version="1.0" encoding="utf-8"?>
<comments xmlns="http://schemas.openxmlformats.org/spreadsheetml/2006/main">
  <authors>
    <author/>
  </authors>
  <commentList>
    <comment ref="D9" authorId="0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ID#AAAA-gF-1g4
Magdalena Mendocha    (2023-10-17 15:04:17)
T=1  to pierwszy rok dyskontowania, czyli rok nastepny po roku bazowym.</t>
        </r>
      </text>
    </comment>
    <comment ref="B16" authorId="0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ID#AAAA-gF-1gw
Szczecina, Magdalena    (2023-10-17 15:04:17)
Należy uzupełnić stopą dyskontową właściwą dla pomocy publicznej.</t>
        </r>
      </text>
    </comment>
    <comment ref="C18" authorId="0">
      <text>
        <r>
          <rPr>
            <sz val="10"/>
            <color rgb="FF000000"/>
            <rFont val="Arial"/>
            <family val="2"/>
            <charset val="238"/>
            <scheme val="minor"/>
          </rPr>
          <t>======
ID#AAAA-gF-1go
.    (2023-10-17 15:04:17)
Jeżeli suma zdysk. Zysków operacyjnych jest mniejsza od 0 (zera), nie ma potrzeby wypełniania dalszych części arkusza. Projekt nie generuje zysku operacyjnego. Można ten zapis usunąć 
AŁ.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mSRG1zBLQE5qp9Fv3z31j7LrAAQ=="/>
    </ext>
  </extLst>
</comments>
</file>

<file path=xl/sharedStrings.xml><?xml version="1.0" encoding="utf-8"?>
<sst xmlns="http://schemas.openxmlformats.org/spreadsheetml/2006/main" count="1434" uniqueCount="576">
  <si>
    <t>TYTUŁ PROJEKTU:</t>
  </si>
  <si>
    <t>WNIOSKODAWCA:</t>
  </si>
  <si>
    <t>Gmina Brzeźnica</t>
  </si>
  <si>
    <t>WERSJA ANALIZY:
(tj. PIERWOTNA lub ZAKTUALIZOWANA w dniu …)</t>
  </si>
  <si>
    <t>DZIAŁANIE:</t>
  </si>
  <si>
    <t>Wyszczególnienie/Pozycja</t>
  </si>
  <si>
    <t>Stawka/Wskaźnik</t>
  </si>
  <si>
    <t>Komentarz/wyjaśnienie</t>
  </si>
  <si>
    <t>1. Założenia ogólne</t>
  </si>
  <si>
    <t xml:space="preserve">Okres odniesienia - lata
</t>
  </si>
  <si>
    <t>W oparciu o Wademekum wiedzy o wniosku</t>
  </si>
  <si>
    <t xml:space="preserve">Początek okresu odniesienia - rok: </t>
  </si>
  <si>
    <t>Rok bazowy</t>
  </si>
  <si>
    <t xml:space="preserve">Koniec  okresu odniesienia - rok: </t>
  </si>
  <si>
    <t>Czas ekonomicznego życia projektu (w latach)</t>
  </si>
  <si>
    <t>Wskazywany tylko w przypadku PP do wyliczenia zysku operacyjengo</t>
  </si>
  <si>
    <t>Dyskontowanie:</t>
  </si>
  <si>
    <t xml:space="preserve">   Stopa dyskontowa 
(4% ceny stałe  lub 9% ceny nominalne)</t>
  </si>
  <si>
    <t>Stopa dyskontowa do wyliczenia zysku operacyjnego</t>
  </si>
  <si>
    <t>Stopa referencyjna  dla projektów objętych pomocą publiczną zobligowanych do wyliczenia zysku operacyjnego, publikowana przez UOKiK na https://uokik.gov.pl/stopa_referencyjna_i_archiwum.php</t>
  </si>
  <si>
    <t xml:space="preserve">Rok bazowy (t=0):
</t>
  </si>
  <si>
    <t>To rok rozpoczęcia realizacji projektu. W przypadku, gdy realizacja projektu została rozpoczęta przed złożeniem wniosku o dofinansowanie rokiem bazowym jest rok złożenia wniosku.</t>
  </si>
  <si>
    <t>Początek dyskontowania (t=1)  -rok:</t>
  </si>
  <si>
    <t>Początek dyskontowania = następny rok po roku bazowym</t>
  </si>
  <si>
    <r>
      <rPr>
        <b/>
        <sz val="10"/>
        <color theme="1"/>
        <rFont val="Verdana"/>
        <family val="2"/>
        <charset val="238"/>
      </rPr>
      <t>Maksymalny poziom % dofinansowania UE</t>
    </r>
    <r>
      <rPr>
        <sz val="10"/>
        <color theme="1"/>
        <rFont val="Verdana"/>
        <family val="2"/>
        <charset val="238"/>
      </rPr>
      <t xml:space="preserve"> (Max CRpa)</t>
    </r>
  </si>
  <si>
    <r>
      <rPr>
        <sz val="10"/>
        <color theme="1"/>
        <rFont val="Verdana"/>
        <family val="2"/>
        <charset val="238"/>
      </rPr>
      <t xml:space="preserve">zgodnie z </t>
    </r>
    <r>
      <rPr>
        <b/>
        <sz val="10"/>
        <color theme="1"/>
        <rFont val="Verdana"/>
        <family val="2"/>
        <charset val="238"/>
      </rPr>
      <t>SZOP FEM 2021-2027</t>
    </r>
  </si>
  <si>
    <r>
      <rPr>
        <b/>
        <sz val="10"/>
        <color theme="1"/>
        <rFont val="Verdana"/>
        <family val="2"/>
        <charset val="238"/>
      </rPr>
      <t>Maksymalny poziom %dofinansowania UE+BP</t>
    </r>
    <r>
      <rPr>
        <sz val="10"/>
        <color theme="1"/>
        <rFont val="Verdana"/>
        <family val="2"/>
        <charset val="238"/>
      </rPr>
      <t xml:space="preserve"> (Max CRpa)</t>
    </r>
  </si>
  <si>
    <r>
      <rPr>
        <sz val="10"/>
        <color theme="1"/>
        <rFont val="Verdana"/>
        <family val="2"/>
        <charset val="238"/>
      </rPr>
      <t xml:space="preserve">zgodnie z </t>
    </r>
    <r>
      <rPr>
        <b/>
        <sz val="10"/>
        <color theme="1"/>
        <rFont val="Verdana"/>
        <family val="2"/>
        <charset val="238"/>
      </rPr>
      <t>SZOP FEM 2021-2027</t>
    </r>
  </si>
  <si>
    <t>Maksymalny poziom dofinansowania dla udzielanej pomocy publicznej (określona w % lub kwota)</t>
  </si>
  <si>
    <t>Dla pomocy na ……. (rodzaj pomocy)</t>
  </si>
  <si>
    <t>Kwalifikowalność podatku VAT w projekcie</t>
  </si>
  <si>
    <t>tak</t>
  </si>
  <si>
    <t xml:space="preserve">Stosowane ceny w analizie finansowej 
</t>
  </si>
  <si>
    <t>brutto</t>
  </si>
  <si>
    <t>Wartości netto, brutto lub częściowa (ze względu na możliwość odzyskania VAT w odniesieniu do nakładów inwestycyjnych i kosztów operacyjnych)</t>
  </si>
  <si>
    <t>netto</t>
  </si>
  <si>
    <t>nie</t>
  </si>
  <si>
    <t>w części</t>
  </si>
  <si>
    <t>częściowe</t>
  </si>
  <si>
    <t xml:space="preserve">2. Założenia dotyczące projektu </t>
  </si>
  <si>
    <t>2.1 Plan nakładów inwestycyjnych (zgodnie z wnioskiem o dofinansowanie)</t>
  </si>
  <si>
    <t xml:space="preserve">2.2. Plan nakładów odtworzeniowych </t>
  </si>
  <si>
    <t>2.3 Plan amortyzacji (stawki %, nr KŚT, WNiP)</t>
  </si>
  <si>
    <t>%</t>
  </si>
  <si>
    <t>budowle sportowe i rekreacyjne itp.</t>
  </si>
  <si>
    <t>2.4 ŹRÓDŁA FINANSOWANIA nakładów inwestycyjnych (montaż finansowy)</t>
  </si>
  <si>
    <t>Wnioskowany % dofinansowania FEM 2021-2027</t>
  </si>
  <si>
    <t xml:space="preserve">Liczony jako % kosztów kwalifikowalnych </t>
  </si>
  <si>
    <t>Wnioskowana kwota dofinansowania FEM 2021-2027</t>
  </si>
  <si>
    <t>PLN</t>
  </si>
  <si>
    <t>Wkład własny (do kosztów kwalifikowalnych i niekwalifikowalnych)</t>
  </si>
  <si>
    <t>Kredyt (transze kredytu, oprocentowanie, ilośc rat prowizja, harmonogram spłat)</t>
  </si>
  <si>
    <t>Pozostałe źródła (wymienić):Bużet Państwa</t>
  </si>
  <si>
    <t>3. Inne istotne założenia (wymienić):</t>
  </si>
  <si>
    <t>Obliczenia wg indywidualnego modelu analityka
Projekcje finansowe w układzie 
Scenariusz bez projektu &gt;&gt; Scenariusz z projektem &gt;&gt; Projekt</t>
  </si>
  <si>
    <t>1. Plan nakładów inwestycyjnych (z punktu widzenia Wnioskodawcy/Partnera)</t>
  </si>
  <si>
    <t>2. Plan amortyzacji i nakładów odtworzeniowych</t>
  </si>
  <si>
    <t>3. Plan kosztów operacyjnych (podmiot zarządzający)</t>
  </si>
  <si>
    <t>4. Plan przychodów operacyjnych (podmiot zarządzajacy)</t>
  </si>
  <si>
    <t xml:space="preserve">4.1. Plan  ilościowy sprzedaży </t>
  </si>
  <si>
    <t xml:space="preserve">4.2. Plan przychodów operacyjnych. </t>
  </si>
  <si>
    <t>5. Prognoza spłaty kredytu na projekt UE</t>
  </si>
  <si>
    <t>1. Plan nakładów inwestycyjnych (Wnioskodawca)</t>
  </si>
  <si>
    <t>RAZEM</t>
  </si>
  <si>
    <t>Vat</t>
  </si>
  <si>
    <t>Nadzór inwestorski</t>
  </si>
  <si>
    <t>Razem</t>
  </si>
  <si>
    <t>koszty kwalifikowane</t>
  </si>
  <si>
    <t>dofinansowanie EFRR</t>
  </si>
  <si>
    <t>wkład własny  Gminy Brzeźnica</t>
  </si>
  <si>
    <t xml:space="preserve">2. Plan amortyzacji </t>
  </si>
  <si>
    <t>Amortyzacja</t>
  </si>
  <si>
    <t>Usługi obce</t>
  </si>
  <si>
    <t>Podatki i opłaty</t>
  </si>
  <si>
    <t>Ubezpieczenia społeczne i inne świadczenia na rzecz pracowników</t>
  </si>
  <si>
    <t>Wyniki</t>
  </si>
  <si>
    <t xml:space="preserve">Tabela I. Nakłady inwestycyjne i odtworzeniowe </t>
  </si>
  <si>
    <t>Rok</t>
  </si>
  <si>
    <t>Lp.</t>
  </si>
  <si>
    <t>Kategoria/Okres projekcji</t>
  </si>
  <si>
    <t>A.</t>
  </si>
  <si>
    <t>Projekt UE razem</t>
  </si>
  <si>
    <t>I.</t>
  </si>
  <si>
    <t>Nakłady inwestycyjne w tym:</t>
  </si>
  <si>
    <t>a.</t>
  </si>
  <si>
    <t>wydatki kwalifikowane</t>
  </si>
  <si>
    <t>▪ podatek VAT</t>
  </si>
  <si>
    <t>b.</t>
  </si>
  <si>
    <t>wydatki niekwalifikowane</t>
  </si>
  <si>
    <t>▪ nakłady inwestycyjne - netto</t>
  </si>
  <si>
    <t>II.</t>
  </si>
  <si>
    <t>Nakłady odtworzeniowe w tym:</t>
  </si>
  <si>
    <t>▪ nakłady odtworzeniowe - netto</t>
  </si>
  <si>
    <t>Tabela II. Przychody i koszty operacyjne</t>
  </si>
  <si>
    <t>Scenariusz bez projektu</t>
  </si>
  <si>
    <t>Przychody operacyjne:</t>
  </si>
  <si>
    <t>Koszty operacyjne ogółem w tym:</t>
  </si>
  <si>
    <t>▪ amortyzacja</t>
  </si>
  <si>
    <t>▪ zużycie materiałów i energii</t>
  </si>
  <si>
    <t>▪ usługi obce</t>
  </si>
  <si>
    <t>▪ podatki i opłaty</t>
  </si>
  <si>
    <t>▪ wynagrodzenia</t>
  </si>
  <si>
    <t>▪ ubezpieczenia społeczne i inne świadczenia</t>
  </si>
  <si>
    <t>▪ pozostałe koszty rodzajowe</t>
  </si>
  <si>
    <t>▪ wartość sprzedanych towarów i materiałów</t>
  </si>
  <si>
    <t>B.</t>
  </si>
  <si>
    <t>Scenariusz z projektem</t>
  </si>
  <si>
    <t>C.</t>
  </si>
  <si>
    <t>Zmiana wywołana projektem</t>
  </si>
  <si>
    <t>WPŁYWY RAZEM</t>
  </si>
  <si>
    <t xml:space="preserve">Przychody operacyjne </t>
  </si>
  <si>
    <t>Wartość rezydualna</t>
  </si>
  <si>
    <t>WYDATKI RAZEM</t>
  </si>
  <si>
    <t>Całkowite nakłady inwestycyjne</t>
  </si>
  <si>
    <t>Nakłady odtworzeniowe</t>
  </si>
  <si>
    <t>Koszty operacyjne bez amortyzacji</t>
  </si>
  <si>
    <t>III.</t>
  </si>
  <si>
    <t>Przepływy pieniężne netto</t>
  </si>
  <si>
    <t>Stopa dyskontowa - 4% lub 9%</t>
  </si>
  <si>
    <t>Finansowa zaktualizowana wartość netto z inwestycji (FNPV/C)</t>
  </si>
  <si>
    <t>Finansowa wewnętrzna stopa zwrotu 
z inwestycji (FRR/C)</t>
  </si>
  <si>
    <t>Pomoc publiczna - metoda zysku operacyjnego</t>
  </si>
  <si>
    <t>Zastosowana stopa dyskontowa:</t>
  </si>
  <si>
    <t xml:space="preserve">stopa pobierana z założeń ogólnych </t>
  </si>
  <si>
    <t>Początek dyskontowania (rok t=1)</t>
  </si>
  <si>
    <t>data pobierana z założeń ogólnych</t>
  </si>
  <si>
    <t>Tabela IV. Obliczenia zdyskontowanego zysku operacyjnego</t>
  </si>
  <si>
    <t>Rok t=</t>
  </si>
  <si>
    <t>Wyszczególnienie/ROK</t>
  </si>
  <si>
    <t>Przychody operacyjne</t>
  </si>
  <si>
    <t>Koszty operacyjne (bez amortyzacji nakładów inwestycyjnych)</t>
  </si>
  <si>
    <t>Amortyzacja nakładów odtworzeniowych</t>
  </si>
  <si>
    <t xml:space="preserve">Koszty finansowania inwestycji </t>
  </si>
  <si>
    <t>Zysk operacyjny  [1-2-3-4]</t>
  </si>
  <si>
    <r>
      <rPr>
        <i/>
        <sz val="10"/>
        <color theme="1"/>
        <rFont val="Arial"/>
        <family val="2"/>
        <charset val="238"/>
      </rPr>
      <t>Współczynnik dyskontowy dt=1/(1+r)</t>
    </r>
    <r>
      <rPr>
        <i/>
        <vertAlign val="superscript"/>
        <sz val="10"/>
        <color theme="1"/>
        <rFont val="Arial"/>
        <family val="2"/>
        <charset val="238"/>
      </rPr>
      <t>t</t>
    </r>
    <r>
      <rPr>
        <i/>
        <sz val="10"/>
        <color theme="1"/>
        <rFont val="Arial"/>
        <family val="2"/>
        <charset val="238"/>
      </rPr>
      <t xml:space="preserve"> gdzie (r= ...%) </t>
    </r>
  </si>
  <si>
    <t>Zdyskontowany zysk operacyjny  [5x6]</t>
  </si>
  <si>
    <t>Suma zdyskontowanych zysków operacyjnych - ZO</t>
  </si>
  <si>
    <t xml:space="preserve">Obliczenia kwoty pomocy metodą zysku operacyjnego  dla projektów objętych pomocą publiczną  </t>
  </si>
  <si>
    <t>Określenie kwoty pomocy na podstawie zysku operacyjnego</t>
  </si>
  <si>
    <t>EC- koszty kwalifikowane objęte danym rodzajem pomocy (bez pomocy de minimis)</t>
  </si>
  <si>
    <t>Maksymalna kwota pomocy = EC - ZO</t>
  </si>
  <si>
    <t>Maksymalny poziom pomocy (%)</t>
  </si>
  <si>
    <t xml:space="preserve">Max Crpa </t>
  </si>
  <si>
    <t>zgodnie z  SZOP FEM 2021-2027</t>
  </si>
  <si>
    <t>Dopuszczalny poziom pomocy (%)</t>
  </si>
  <si>
    <t xml:space="preserve">UWAGA! W komórce powinien wyświetlić się niższy poziom dofinansowania (wartość kómórki C28 albo C31) </t>
  </si>
  <si>
    <t>Trwałość finansowa</t>
  </si>
  <si>
    <t>SPRAWOZDANIA FINANSOWE DLA PODMIOTÓW INNYCH NIŻ JST</t>
  </si>
  <si>
    <t>Wzorcowe tabele sprawozdań finansowych na podstawie Ustawy o rachunkowości</t>
  </si>
  <si>
    <t>V . Rachunek zysków i strat dla sc. z projektem</t>
  </si>
  <si>
    <t>&lt; Dane historyczne &gt;</t>
  </si>
  <si>
    <t>Prognoza &gt;&gt;&gt;</t>
  </si>
  <si>
    <t>…</t>
  </si>
  <si>
    <t>A</t>
  </si>
  <si>
    <t>Przychody ze sprzedaży i zrównane z nimi</t>
  </si>
  <si>
    <t>I</t>
  </si>
  <si>
    <t>Przychód ze sprzedaży produktów</t>
  </si>
  <si>
    <t>II</t>
  </si>
  <si>
    <t>Zmiana stanu produktów</t>
  </si>
  <si>
    <t>III</t>
  </si>
  <si>
    <t>Koszt wytworzenia produktów na własne potrzeby jednostki</t>
  </si>
  <si>
    <t>IV</t>
  </si>
  <si>
    <t>Przychód ze sprzedaży towarów i materiałów</t>
  </si>
  <si>
    <t>B</t>
  </si>
  <si>
    <t>Koszty działalności operacyjnej</t>
  </si>
  <si>
    <t>Zużycie materiałów i energii</t>
  </si>
  <si>
    <t>V</t>
  </si>
  <si>
    <t>Wynagrodzenia</t>
  </si>
  <si>
    <t>VI</t>
  </si>
  <si>
    <t>VII</t>
  </si>
  <si>
    <t>Pozostałe koszty rodzajowe</t>
  </si>
  <si>
    <t>VIII</t>
  </si>
  <si>
    <t>Wartość sprzedanych towarów i materiałów</t>
  </si>
  <si>
    <t>C</t>
  </si>
  <si>
    <t>Zysk/strata ze sprzedaży (A-B)</t>
  </si>
  <si>
    <t>D</t>
  </si>
  <si>
    <t>Pozostałe przychody operacyjne</t>
  </si>
  <si>
    <t>E</t>
  </si>
  <si>
    <t>Pozostałe koszty operacyjne</t>
  </si>
  <si>
    <t>F</t>
  </si>
  <si>
    <t>Zysk/Strata na działalności operacyjnej (C+D-E)</t>
  </si>
  <si>
    <t>G</t>
  </si>
  <si>
    <t>Przychody finansowe</t>
  </si>
  <si>
    <t>H</t>
  </si>
  <si>
    <t>Koszty finansowe</t>
  </si>
  <si>
    <t>Zysk/Strata brutto (F+G-H)</t>
  </si>
  <si>
    <t>J</t>
  </si>
  <si>
    <t xml:space="preserve">Podatek dochodowy </t>
  </si>
  <si>
    <t>K</t>
  </si>
  <si>
    <t>Pozostałe obowiązkowe obciążenia</t>
  </si>
  <si>
    <t>L</t>
  </si>
  <si>
    <t xml:space="preserve">Zysk/Strata netto (I-J-K) </t>
  </si>
  <si>
    <t>VI. Bilans dla sc. z projektem</t>
  </si>
  <si>
    <t>AKTYWA</t>
  </si>
  <si>
    <t>Aktywa trwałe</t>
  </si>
  <si>
    <t>Wartości niematerialne i prawne</t>
  </si>
  <si>
    <t>Rzeczowe aktywa trwałe w tym:</t>
  </si>
  <si>
    <t>1.</t>
  </si>
  <si>
    <t>Środki trwałe</t>
  </si>
  <si>
    <t>2.</t>
  </si>
  <si>
    <t>Środki trwałe w budowie</t>
  </si>
  <si>
    <t>Należności długoterminowe</t>
  </si>
  <si>
    <t>IV.</t>
  </si>
  <si>
    <t>Inwestycje długoterminowe</t>
  </si>
  <si>
    <t>V.</t>
  </si>
  <si>
    <t>Długoterminowe rozliczenia międzyokresowe</t>
  </si>
  <si>
    <t>Aktywa obrotowe</t>
  </si>
  <si>
    <t>Zapasy</t>
  </si>
  <si>
    <t>Należności krótkoterminowe</t>
  </si>
  <si>
    <t>Inwestycje krótkoterminowe w tym:</t>
  </si>
  <si>
    <t xml:space="preserve">Środki pieniężne w kasie i na rachunkach </t>
  </si>
  <si>
    <t>Krótkoterminowe rozliczenia międzyokresowe</t>
  </si>
  <si>
    <t>Należne wpłaty na kapitał (fundusz) podstawowy</t>
  </si>
  <si>
    <t>D.</t>
  </si>
  <si>
    <t>Udziały (akcje) własne</t>
  </si>
  <si>
    <t>AKTYWA RAZEM</t>
  </si>
  <si>
    <t>PASYWA</t>
  </si>
  <si>
    <t>Kapitał własny</t>
  </si>
  <si>
    <t>Kapitał podstawowy</t>
  </si>
  <si>
    <t>Kapitał zapasowy</t>
  </si>
  <si>
    <t>Kapitał z aktualizacji wyceny</t>
  </si>
  <si>
    <t>Pozostałe kapitały rezerwowe</t>
  </si>
  <si>
    <t>Zysk (strata) z lat ubiegłych</t>
  </si>
  <si>
    <t>VI.</t>
  </si>
  <si>
    <t>Zysk (strata) netto</t>
  </si>
  <si>
    <t>VII.</t>
  </si>
  <si>
    <t>Odpisy z zysku netto w ciągu roku obrotowego (wielkość ujemna)</t>
  </si>
  <si>
    <t>Zobowiązania i rezerwy na zobowiązania</t>
  </si>
  <si>
    <t>Rezerwy na zobowiązania</t>
  </si>
  <si>
    <t>Zobowiązania długoterminowe</t>
  </si>
  <si>
    <t>Zobowiązania krótkoterminowe</t>
  </si>
  <si>
    <t xml:space="preserve">Rozliczenia międzyokresowe </t>
  </si>
  <si>
    <t>PASYWA RAZEM</t>
  </si>
  <si>
    <t>VII. Rachunek przepływów pieniężnych sc.z projektem</t>
  </si>
  <si>
    <t>Przepływy środków pieniężnych z działalności operacyjnej</t>
  </si>
  <si>
    <t>Zysk/Strata netto</t>
  </si>
  <si>
    <t>Korekty razem</t>
  </si>
  <si>
    <t xml:space="preserve">Amortyzacja </t>
  </si>
  <si>
    <t xml:space="preserve">Zyski/Straty z tyt. różnic kursowych </t>
  </si>
  <si>
    <t>Odsetki i udziały w zyskach</t>
  </si>
  <si>
    <t>Zysk/Strata z działalności inwestycyjnej</t>
  </si>
  <si>
    <t>Zmiana stanu rezerw</t>
  </si>
  <si>
    <t>Zmiana stanu zapasów</t>
  </si>
  <si>
    <t>Zmiana stanu należności</t>
  </si>
  <si>
    <t>Zmiana stanu zobowiązań krótkoterm. z wyj. pożyczek i kredytów</t>
  </si>
  <si>
    <t>Zmiana stanu rozliczeń międzyokresowych</t>
  </si>
  <si>
    <t>Inne korekty</t>
  </si>
  <si>
    <t>Przepływy pieniężne z działalności operacyjnej</t>
  </si>
  <si>
    <t>Przepływy środków pieniężnych z działalności inwestycyjnej</t>
  </si>
  <si>
    <t>Wpływy</t>
  </si>
  <si>
    <t>Wydatki</t>
  </si>
  <si>
    <t>Przepływy pieniężne netto z działalności inwestycyjnej</t>
  </si>
  <si>
    <t>Przepływy środków pieniężnych z działalności finansowej</t>
  </si>
  <si>
    <t>Wpływy netto z wydania udziałów (emisji akcji) i innych instrumentów kapitałowych oraz dopłat do kapitału</t>
  </si>
  <si>
    <t>Kredyty i pożyczki</t>
  </si>
  <si>
    <t>Emisja dłużnych papierów wartościowych</t>
  </si>
  <si>
    <t>Inne wpływy finansowe</t>
  </si>
  <si>
    <t>Spłaty kredytów i pożyczek</t>
  </si>
  <si>
    <t>Odsetki</t>
  </si>
  <si>
    <t>Inne wydatki finansowe</t>
  </si>
  <si>
    <t>Przepływy pieniężne netto z działalności finansowej</t>
  </si>
  <si>
    <t>Przepływy pieniężne netto razem</t>
  </si>
  <si>
    <t>Środki pieniężne na początek okresu</t>
  </si>
  <si>
    <t>Środki pieniężne na koniec okresu</t>
  </si>
  <si>
    <t>Wartość dofinansowania</t>
  </si>
  <si>
    <t>Prace przygotowawcze</t>
  </si>
  <si>
    <t>Nazwa zadania/kosztu</t>
  </si>
  <si>
    <t>Rodzaj pomocy</t>
  </si>
  <si>
    <t>Netto</t>
  </si>
  <si>
    <t>Proporcja VAT</t>
  </si>
  <si>
    <t>Stawka VAT</t>
  </si>
  <si>
    <t>VAT kwalifikowalny</t>
  </si>
  <si>
    <t>VAT niekwalifikowalny</t>
  </si>
  <si>
    <t>Koszt kwalifikowalny</t>
  </si>
  <si>
    <t>Koszt niekwalifikowalny</t>
  </si>
  <si>
    <t>Koszt całkowity</t>
  </si>
  <si>
    <t>Poziom dofinansowania</t>
  </si>
  <si>
    <t>EFRR</t>
  </si>
  <si>
    <t>Budżet Państwa</t>
  </si>
  <si>
    <t>Bez pomocy</t>
  </si>
  <si>
    <t>kwk</t>
  </si>
  <si>
    <t>nkwk</t>
  </si>
  <si>
    <t>Wartość majątku na początek danego roku</t>
  </si>
  <si>
    <t>Sprawozdania finansowe beneficjenta projektu - Gminy Brzeźnica</t>
  </si>
  <si>
    <t>Kategoria/rok</t>
  </si>
  <si>
    <t>Wartosci niematerialne i prawne</t>
  </si>
  <si>
    <t>Rzeczowe aktywa trwałe</t>
  </si>
  <si>
    <t>Długoterminowe aktywa finansowe</t>
  </si>
  <si>
    <t>Wartość mienia zlikwidowanych jednostek</t>
  </si>
  <si>
    <t>Krótkoterminowe aktywa finansowe</t>
  </si>
  <si>
    <t>Rozliczenia międzyokresowe</t>
  </si>
  <si>
    <t>Suma aktywów</t>
  </si>
  <si>
    <t>Fundusz</t>
  </si>
  <si>
    <t xml:space="preserve">A.1 Fundusz jednostki </t>
  </si>
  <si>
    <t xml:space="preserve">A.2 Wynik finansowy netto </t>
  </si>
  <si>
    <t xml:space="preserve">A.3 Nadwyżka środków obrotowych </t>
  </si>
  <si>
    <t>A.4 Odpisy z wyniku finansowego</t>
  </si>
  <si>
    <t>A.5 Fundusz mienia zlikwidowanych jednostek</t>
  </si>
  <si>
    <t>B Państwowe fundusze celowe</t>
  </si>
  <si>
    <t>C Zobowiązania i rezerwy na zobowiązania</t>
  </si>
  <si>
    <t>C.1 Zobowiązania długoterminowe</t>
  </si>
  <si>
    <t>C.2 Zobowiązania krótkoterminowe</t>
  </si>
  <si>
    <t>C.3 Rezerwy na zobowiązania</t>
  </si>
  <si>
    <t>D Fundusze specjalne</t>
  </si>
  <si>
    <t>E Rozliczenia międzyokresowe</t>
  </si>
  <si>
    <t>Suma pasywów</t>
  </si>
  <si>
    <t>Tabela. Rachunek zysków i strat [zł]</t>
  </si>
  <si>
    <t>Lp</t>
  </si>
  <si>
    <t>Wyszczególnienie</t>
  </si>
  <si>
    <t>Przychody netto ze sprzedaży i zrównane z nimi</t>
  </si>
  <si>
    <t>Koszty działalności</t>
  </si>
  <si>
    <t>Zysk na sprzedaży</t>
  </si>
  <si>
    <t>Zysk na działalności operacyjnej</t>
  </si>
  <si>
    <t>Zysk z działalności gospodarczej</t>
  </si>
  <si>
    <t>Wynik zdarzeń nadzwyczajnych</t>
  </si>
  <si>
    <t>Zysk brutto</t>
  </si>
  <si>
    <t>Podatek dochodowy</t>
  </si>
  <si>
    <t>M</t>
  </si>
  <si>
    <t>Pozostałe obowiązkowe zmniejszenia zysku</t>
  </si>
  <si>
    <t>N</t>
  </si>
  <si>
    <t>Zysk netto</t>
  </si>
  <si>
    <t>Tabela. Rachunek przepływów pieniężnych - wariant bezinwestycyjny [zł]</t>
  </si>
  <si>
    <t>Wynik finansowy netto (zysk, strata)</t>
  </si>
  <si>
    <t>Korekty o pozycje</t>
  </si>
  <si>
    <t>Zyski/straty z różnic kursowych</t>
  </si>
  <si>
    <t>3.</t>
  </si>
  <si>
    <t>Odsetki i udziały w zyskach (dywidendy)</t>
  </si>
  <si>
    <t>4.</t>
  </si>
  <si>
    <t>Zysk strata z działalności inwestycyjnej</t>
  </si>
  <si>
    <t>5.</t>
  </si>
  <si>
    <t>6.</t>
  </si>
  <si>
    <t>7.</t>
  </si>
  <si>
    <t>8.</t>
  </si>
  <si>
    <t>Zmiana stanu zobowiązań krótkoterminowych (bez pożyczek)</t>
  </si>
  <si>
    <t>9.</t>
  </si>
  <si>
    <t>10.</t>
  </si>
  <si>
    <t>Środki pieniężne netto z działalności operacyjnej</t>
  </si>
  <si>
    <t>Przepływy pieniężne środków z działalności inwestycyjnej</t>
  </si>
  <si>
    <t>Przepływy pieniężne netto z działalności inwestycyjnej (I-II)</t>
  </si>
  <si>
    <t>Przepływy piniężne netto z działalności finansowej (I-II)</t>
  </si>
  <si>
    <t>Przepływy piniężne netto razem (A.III+B.III+C.III)</t>
  </si>
  <si>
    <t>Bilansowa zmiana środków pieniężnych</t>
  </si>
  <si>
    <t>Środki pieniężne na koniec okresu (F+D)</t>
  </si>
  <si>
    <t>KO 2020</t>
  </si>
  <si>
    <t>KO 2021</t>
  </si>
  <si>
    <t>KO 2022</t>
  </si>
  <si>
    <t>Dotacja z amortyzacji</t>
  </si>
  <si>
    <t>Dotacja pozostała</t>
  </si>
  <si>
    <t>RAZEM DOTACJA</t>
  </si>
  <si>
    <t>Dotacja</t>
  </si>
  <si>
    <t>I. Przychody ogółem - wariant bezinwestycyjny</t>
  </si>
  <si>
    <t>II. Przychody ogółem - wariant inwestycyjny</t>
  </si>
  <si>
    <t>III. Przychody ogółem - wnioskowany projekt (II-I)</t>
  </si>
  <si>
    <t xml:space="preserve">Tabela. Rachunek zysków i strat - wariant bezinwestycyjny [zł] </t>
  </si>
  <si>
    <t xml:space="preserve">Tabela. Rachunek zysków i strat - wariant inwestycyjny [zł] </t>
  </si>
  <si>
    <t>Tabela. Rachunek zysków i strat -projekt</t>
  </si>
  <si>
    <t>Przepływy pieniężne netto z działalności finansowej (I-II)</t>
  </si>
  <si>
    <t>Przepływy pieniężne netto razem (A.III+B.III+C.III)</t>
  </si>
  <si>
    <t>Tabela. Rachunek przepływów pieniężnych - wariant inwestycyjny [zł]</t>
  </si>
  <si>
    <t>Tabela. Rachunek przepływów pieniężnych - projekt [zł]</t>
  </si>
  <si>
    <t>DOTACJA</t>
  </si>
  <si>
    <t>WKŁAD WŁASNY DO PROJEKTU</t>
  </si>
  <si>
    <t>WKŁAD WŁASNY NA POKRYCIE KOSZTÓW</t>
  </si>
  <si>
    <t>KŚT 220 AUTOSTRADY, DROGI EKSPRESOWE, ULICE I DROGI POZOSTAŁE</t>
  </si>
  <si>
    <t>Roboty budowlane</t>
  </si>
  <si>
    <t>Suma</t>
  </si>
  <si>
    <t>Koszty całkowite</t>
  </si>
  <si>
    <t>Nakłady na realizację projektu w latach</t>
  </si>
  <si>
    <t>Suma kosztów brutto</t>
  </si>
  <si>
    <t xml:space="preserve">Suma kosztów netto </t>
  </si>
  <si>
    <t>VAT razem</t>
  </si>
  <si>
    <t xml:space="preserve">Koszty całkowite </t>
  </si>
  <si>
    <t>Koszty niekwalifikowalne</t>
  </si>
  <si>
    <t>Koszty niekwalifikowalne - brutto</t>
  </si>
  <si>
    <t>Koszty niekwalifikowalne - netto</t>
  </si>
  <si>
    <t>Koszty niekwalifikowalne - VAT</t>
  </si>
  <si>
    <t>Koszty kwalifikowalne</t>
  </si>
  <si>
    <t>Koszty kwalifikowalne - brutto</t>
  </si>
  <si>
    <t>Koszty kwalifikowalne - netto</t>
  </si>
  <si>
    <t>Koszty kwalifikowalne - VAT</t>
  </si>
  <si>
    <t>Żródła finansowania koszty kwalifikowalne</t>
  </si>
  <si>
    <t>Nakłady na realizację projektu [zł]</t>
  </si>
  <si>
    <t>Struktura finansowania kosztów całkowitych oraz kwalifikowanych projektu</t>
  </si>
  <si>
    <t>Struktura finansowania kosztów całkowitych [PLN]</t>
  </si>
  <si>
    <t xml:space="preserve">Środki własne, w tym: </t>
  </si>
  <si>
    <t xml:space="preserve">Inne </t>
  </si>
  <si>
    <t>Struktura finansowania kosztów całkowitych [%]</t>
  </si>
  <si>
    <t xml:space="preserve">Środki własne, w tym </t>
  </si>
  <si>
    <t>Struktura finansowania kosztów kwalifikowanych [PLN]</t>
  </si>
  <si>
    <t>Struktura finansowania kosztów kwalifikowanych [%]</t>
  </si>
  <si>
    <t>Amortyzacja zakupionych w ramach projektu środków trwałych i wartości niematerialnych i prawnych</t>
  </si>
  <si>
    <t>Środki trwałe i wartości niematerialne i prawne objęte stawką amortyzacji 2,5%</t>
  </si>
  <si>
    <t>Amortyzacja/ Wysokość odpisów umorzeniowych</t>
  </si>
  <si>
    <t>Środki trwałe i wartości niematerialne i prawne objęte stawką amortyzacji 4,5%</t>
  </si>
  <si>
    <t>Środki trwałe i wartości niematerialne i prawne objęte stawką amortyzacji 30%</t>
  </si>
  <si>
    <t xml:space="preserve">Nakłady odtworzeniowe </t>
  </si>
  <si>
    <t>Koszty</t>
  </si>
  <si>
    <t>KOSZTY PROJEKTU</t>
  </si>
  <si>
    <t>Wykaszanie</t>
  </si>
  <si>
    <t>Odśnieżanie</t>
  </si>
  <si>
    <t xml:space="preserve">I. Wariant bezinwestycyjny (razem) </t>
  </si>
  <si>
    <t>1. Amortyzacja</t>
  </si>
  <si>
    <t>2. Zużycie materiałów i energii</t>
  </si>
  <si>
    <t>3. Usługi obce</t>
  </si>
  <si>
    <t>4. Podatki i opłaty</t>
  </si>
  <si>
    <t>5. Wynagrodzenia</t>
  </si>
  <si>
    <t>6. Ubezpieczenia społeczne i inne świadczenia</t>
  </si>
  <si>
    <t>III. Wnioskowany projekt (II-I) (razem)</t>
  </si>
  <si>
    <t>II. Warian inwestycyjny (razem)</t>
  </si>
  <si>
    <t>dodatkowe zatrudnienie (bezpośrednio) – przy realizacji inwestycji</t>
  </si>
  <si>
    <t xml:space="preserve">Długość wybudowanych dróg dla rowerów </t>
  </si>
  <si>
    <t>Liczba miejsc postojowych w wybudowanych obiektach „parkuj i jedź”</t>
  </si>
  <si>
    <t>Liczba wybudowanych obiektów „parkuj i jedź”</t>
  </si>
  <si>
    <t>Liczba wybudowanych obiektów „Bike&amp;Ride”</t>
  </si>
  <si>
    <t>Liczba miejsc postojowych dla osób niepełnosprawnych w wybudowanych obiektach „parkuj i jedź”</t>
  </si>
  <si>
    <t>Liczba stanowisk postojowych wwybudowanych obiektach „Bike&amp;Ride”</t>
  </si>
  <si>
    <t>Liczba samochodów korzystających z miejsc postojowych w wybudowanych obiektach „parkuj i jedź"</t>
  </si>
  <si>
    <t>km</t>
  </si>
  <si>
    <t>Korzyści społeczne</t>
  </si>
  <si>
    <t>Oszczędność na niezanieczyszczaniu powietrza</t>
  </si>
  <si>
    <r>
      <t>Wskażnik emisji poszczególnych składników zanieczyszczenia powietrza dla samochodu osobowego</t>
    </r>
    <r>
      <rPr>
        <b/>
        <vertAlign val="superscript"/>
        <sz val="10"/>
        <rFont val="Calibri"/>
        <family val="2"/>
        <charset val="238"/>
      </rPr>
      <t xml:space="preserve"> 1 2</t>
    </r>
  </si>
  <si>
    <t>Liczba samochodów korzystających z P&amp;R rocznie</t>
  </si>
  <si>
    <t>Substancja</t>
  </si>
  <si>
    <t>Wskaźnik   emisji</t>
  </si>
  <si>
    <t>CO (tlenek węgla)</t>
  </si>
  <si>
    <t>WWA (wielopierścieniowe weglowodory aromatczne)</t>
  </si>
  <si>
    <t>NO2 (dwutlenek azotu)</t>
  </si>
  <si>
    <t>pyły zawieszone PM10</t>
  </si>
  <si>
    <t>pyły zawieszone PM2,5</t>
  </si>
  <si>
    <t>CO2 (dwutlenek węgla)</t>
  </si>
  <si>
    <t>Źródła danych:</t>
  </si>
  <si>
    <t>1Raport z inwentaryzacji emisji zanieczyszczeń do powietrza na potrzeby aktualizacji Programu ochrony powietrza dla województwa małopolskiego z 2011 r.</t>
  </si>
  <si>
    <t>2Niebieska Księga, Infrastruktura drogowa, Lipiec 2015</t>
  </si>
  <si>
    <t>ilość kilometów Brzeźnica - Kraków, w dwie strony</t>
  </si>
  <si>
    <t>Jednostka</t>
  </si>
  <si>
    <t xml:space="preserve"> Redukcja</t>
  </si>
  <si>
    <t>g/km</t>
  </si>
  <si>
    <t>Mg/rok</t>
  </si>
  <si>
    <t>Oszczędności na emisji zanieczyszczeń</t>
  </si>
  <si>
    <t xml:space="preserve">Razem </t>
  </si>
  <si>
    <t>Koszty eksploatacji pojazdów</t>
  </si>
  <si>
    <t>teren zamiejski</t>
  </si>
  <si>
    <t xml:space="preserve">jednostkowe koszty </t>
  </si>
  <si>
    <t xml:space="preserve">jednostkowe koszty zużycia paliwa (PLN/poj km ) przy prędkości 41-50 km </t>
  </si>
  <si>
    <t>koszty eksploatacyjne</t>
  </si>
  <si>
    <t>Oszczędności na kosztach eksploatacji pojazdów</t>
  </si>
  <si>
    <t>roczne oszczędności</t>
  </si>
  <si>
    <t xml:space="preserve"> Jednostkowy koszt osiągnięcia korzyści (analiza efektywności kosztowej projektu)</t>
  </si>
  <si>
    <t>Razem koszty inwestycji</t>
  </si>
  <si>
    <t>koszty jednostkowe</t>
  </si>
  <si>
    <t>zł/km</t>
  </si>
  <si>
    <t>zł/szt</t>
  </si>
  <si>
    <t>zł/ szt</t>
  </si>
  <si>
    <t>szt.</t>
  </si>
  <si>
    <t>Analizy wymagane Regulaminem m.in.:</t>
  </si>
  <si>
    <t>4. Efekt ekologiczny.</t>
  </si>
  <si>
    <t>1. Jednostkowy koszt osiągnięcia korzyści (analiza efektywności kosztowej projektu)</t>
  </si>
  <si>
    <t>2. Efekt ekologiczny</t>
  </si>
  <si>
    <t xml:space="preserve">Energia elektryczna </t>
  </si>
  <si>
    <t>Koszty pośrednie</t>
  </si>
  <si>
    <t>Liczba osób korzystających z wybudowanej infrastrurktury</t>
  </si>
  <si>
    <t>Stawka zgodna z przyjętą polityką rachunkowości podmiotu Gminę Brzeźnica, wg wersji aktualnej z dnia 31.03.2021 (Zarządzenie Wójta Gminy Brzeźnica OS.120.18.2021)</t>
  </si>
  <si>
    <r>
      <rPr>
        <sz val="10"/>
        <color theme="1"/>
        <rFont val="Arial"/>
        <family val="2"/>
        <charset val="238"/>
      </rPr>
      <t>▪</t>
    </r>
    <r>
      <rPr>
        <sz val="10"/>
        <color theme="1"/>
        <rFont val="Arial"/>
        <family val="2"/>
        <charset val="238"/>
      </rPr>
      <t xml:space="preserve"> nakłady inwestycyjne - netto</t>
    </r>
  </si>
  <si>
    <t>Dzierżawa Wody Polskie</t>
  </si>
  <si>
    <t>TABELA K.1</t>
  </si>
  <si>
    <t>Założenia do obliczeń - KOSZTY PROJEKTU NA ETAPIE EKSPLOATACJI</t>
  </si>
  <si>
    <t>WNIOSEK O DOFINANSOWANIE</t>
  </si>
  <si>
    <t xml:space="preserve"> </t>
  </si>
  <si>
    <t>ZAŁOŻENIA CEN JEDNOSTKOWYCH:</t>
  </si>
  <si>
    <t>WYKASZANIE:</t>
  </si>
  <si>
    <t>m2</t>
  </si>
  <si>
    <t>Pobocze zjazdów ścieżki rowerowej - szerokość do 0,5 m - dł. Zjazdów 0,57 km.</t>
  </si>
  <si>
    <t>ODŚNIEŻANIE:</t>
  </si>
  <si>
    <t>Cena jednostkowa: 1 m2</t>
  </si>
  <si>
    <t>Wykaszanie - 2 x w sezonie:</t>
  </si>
  <si>
    <t>Długość ścieżki rowerowej+zjazdyze ścieżki</t>
  </si>
  <si>
    <t>h</t>
  </si>
  <si>
    <t>Czasokres zimowego utrzymania dróg</t>
  </si>
  <si>
    <t>Cena jednostkowa - cena brutto/km/h</t>
  </si>
  <si>
    <t>Odśnieżanie - wartość w ciągu roku</t>
  </si>
  <si>
    <t>Umowa dzierżawy ze stawką określoną w wysokości stanowiącej równowartość pieniężną 2-krotość górnej stawki podatku od nieruchomości za 1m2</t>
  </si>
  <si>
    <t>Szacowana powierzchnia gruntu objęta umową dzierżawy</t>
  </si>
  <si>
    <t>Wartość rocznej opłaty z tytułu umowy dzierżawy</t>
  </si>
  <si>
    <t>ścieżka rowerowa + zjazdy</t>
  </si>
  <si>
    <t>Cena jednostkowa oczyszczania dróg - cena brutto/m2</t>
  </si>
  <si>
    <t>Cena jednostkowa za zmywanie dróg - cena brutto/m2</t>
  </si>
  <si>
    <t>WARTOŚĆ całkowita za sprzątanie dróg w ciągu roku</t>
  </si>
  <si>
    <t>SPRZĄTANIE TERENU:</t>
  </si>
  <si>
    <t>ENERGIA ELEKTRYCZNA:</t>
  </si>
  <si>
    <t>cena jednostkowa 1 kWh brutto</t>
  </si>
  <si>
    <t>Średnia pojemność akumulatora samochodu elektrycznego</t>
  </si>
  <si>
    <t>kWh</t>
  </si>
  <si>
    <t>Koszt rocznej licencji oprogramowania/aplikacji do stacji ładowania pojazdów</t>
  </si>
  <si>
    <t>Przewidywana miesięczna liczba samochodów wykorzystujących system ładowania</t>
  </si>
  <si>
    <t>Koszt ładowania pojazdów elektrycznych w ciągu roku</t>
  </si>
  <si>
    <t>Sprzątanie</t>
  </si>
  <si>
    <t>1 w roku standardowy serwis urządzenia</t>
  </si>
  <si>
    <t>WARTOŚĆ ROBÓT BUDOWLANYCH:</t>
  </si>
  <si>
    <t>WARTOŚĆ REMONTÓW:</t>
  </si>
  <si>
    <t>Remonty okresowe wybudowanej infrastruktury</t>
  </si>
  <si>
    <t>SUMA:</t>
  </si>
  <si>
    <t>REMONTY OKRESOWE wybudowanej infrastruktury</t>
  </si>
  <si>
    <t>- oznakowanie poziome dróg - 32,15 (mb) x 0,1 x 1 szer. zł brutto</t>
  </si>
  <si>
    <t>- wymiana nawierzchni asfaltowej ścieżki rowerowej na skutek warunków zimowych - 63 zł brutto/m2 nawierzchni</t>
  </si>
  <si>
    <t>wartość zaokrąglona do pełnych złotych</t>
  </si>
  <si>
    <t>Szt.</t>
  </si>
  <si>
    <t>Serwis Urządzenia / Licencja aplikacji zarządzania SŁP</t>
  </si>
  <si>
    <t xml:space="preserve">kWh średnie rozładowania akumulatora w aucie elektrycznym </t>
  </si>
  <si>
    <t>źródła finansowania - Gmina Brzeźnica</t>
  </si>
  <si>
    <t>STACJA ŁADOWANIA POJAZDÓW</t>
  </si>
  <si>
    <t>STACJA ŁADOWANIA POJAZDÓW KOSZTY EKSPLOATACJI:</t>
  </si>
  <si>
    <t>Zużycie energii</t>
  </si>
  <si>
    <t>Ubezpieczenia społeczne i inne świadczenia dla pracowników</t>
  </si>
  <si>
    <t xml:space="preserve">Koszt energii elektrycznej utrzymującej stację elektryczną-zużycie bierne - 100W. </t>
  </si>
  <si>
    <t xml:space="preserve">PLN - </t>
  </si>
  <si>
    <t>PRZYKŁADOWE ELEMENTY SKŁADOWE:</t>
  </si>
  <si>
    <t>KOSZTY OPERACYJNE</t>
  </si>
  <si>
    <t xml:space="preserve"> 
Załącznik nr 9 
do Regulaminu naboru wniosków
</t>
  </si>
  <si>
    <t>FEMP.07.06-IZ.00-005/25</t>
  </si>
  <si>
    <t xml:space="preserve">Modernizacja szlaku pieszo-rowerowego w Marcyporębie </t>
  </si>
  <si>
    <t xml:space="preserve">Długość wybudowanej ścieżki pieszo-rowerowej </t>
  </si>
  <si>
    <t>DZIERŻAWA</t>
  </si>
  <si>
    <t>SERWIS</t>
  </si>
  <si>
    <t>- remont powierzchni PARKINGU - 120 zł brutto/m2 nawierzchni</t>
  </si>
  <si>
    <t>KO 2023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</si>
  <si>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</si>
  <si>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</si>
  <si>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</si>
  <si>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</si>
  <si>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</si>
  <si>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</si>
  <si>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</si>
  <si>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</si>
  <si>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</si>
  <si>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</si>
  <si>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</si>
  <si>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</si>
  <si>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</si>
  <si>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</si>
  <si>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</si>
  <si>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Przepływy pieniężne w fazie eksploatacji (okresu odniesienia t)</t>
  </si>
  <si>
    <t>Stopa dyskontowa - 4% lub 6%</t>
  </si>
  <si>
    <t xml:space="preserve">Bieżąca wartość przepływów fazy eksploatacji (NPV) </t>
  </si>
  <si>
    <t>Rok u</t>
  </si>
  <si>
    <t xml:space="preserve">Przepływy netto okresu użyteczności ekonomicznej (u) </t>
  </si>
  <si>
    <r>
      <t>Współcz.dyskontowy du=1/(1+r)</t>
    </r>
    <r>
      <rPr>
        <i/>
        <vertAlign val="superscript"/>
        <sz val="10"/>
        <rFont val="Arial"/>
        <family val="2"/>
        <charset val="238"/>
      </rPr>
      <t>t</t>
    </r>
    <r>
      <rPr>
        <i/>
        <sz val="10"/>
        <rFont val="Arial"/>
        <family val="2"/>
        <charset val="238"/>
      </rPr>
      <t xml:space="preserve"> gdzie (r= 4% lub r= 6%) </t>
    </r>
  </si>
  <si>
    <t>Zdyskontowane przepływy netto  [4x5]</t>
  </si>
  <si>
    <t>Bieżąca wartość przepływów  w okresie u (NPV) = WARTOŚĆ REZYDUALNA</t>
  </si>
  <si>
    <t>W oparciu o Wademekum przygotuj obliczenia (np. w formie tabeli), z których wynikać będzie jakie nakłady/koszty/przychody związane z projektem składają się na poszczególne elementy analizy finansowej. Tak przygotowane dane umożliwią uzupełnienie tabeli "Wyniki". Pamiętaj, że przygotowane prognozy finansowe mają być sporządzone w wariancie scenariusz z projektem oraz scenariusz bez projektu, a różnica pomiędzy tymi wariantami będzie stanowiła rezultat wdrożenia projektu.</t>
  </si>
  <si>
    <t>6. Wartość rezydualna ustalona metodą wartości aktywów trwałych netto (wymagana dla wszystkich projektów dla działania 7.6)</t>
  </si>
  <si>
    <r>
      <t>Tabela III. Finansowa efektywność inwestycji -</t>
    </r>
    <r>
      <rPr>
        <b/>
        <u/>
        <sz val="10"/>
        <color indexed="8"/>
        <rFont val="Arial"/>
        <family val="2"/>
        <charset val="238"/>
      </rPr>
      <t xml:space="preserve"> Projekt </t>
    </r>
    <r>
      <rPr>
        <b/>
        <u/>
        <sz val="10"/>
        <color indexed="10"/>
        <rFont val="Arial"/>
        <family val="2"/>
        <charset val="238"/>
      </rPr>
      <t>(wymagana dla wszystkich projektów dla działania 7.6)</t>
    </r>
  </si>
  <si>
    <t>Pozostałe koszty rodzajowe+ inne świadczenia finansowe z budżetu+Pozostałę obciążenia</t>
  </si>
  <si>
    <t>7. Pozostałe koszty rodzajowe</t>
  </si>
  <si>
    <t>8. wartość sprzedanych towarów i materiałów</t>
  </si>
  <si>
    <t>Współczynnik dyskontowy</t>
  </si>
  <si>
    <t>Zdyskontowany strumień przepływów pieniężnych netto</t>
  </si>
  <si>
    <r>
      <t>Tabela IV. Finansowa efektywność kapitału -</t>
    </r>
    <r>
      <rPr>
        <b/>
        <u/>
        <sz val="10"/>
        <rFont val="Arial"/>
        <family val="2"/>
        <charset val="238"/>
      </rPr>
      <t xml:space="preserve"> Projekt </t>
    </r>
    <r>
      <rPr>
        <b/>
        <u/>
        <sz val="10"/>
        <color indexed="10"/>
        <rFont val="Arial"/>
        <family val="2"/>
        <charset val="238"/>
      </rPr>
      <t>(wymagana dla wszystkich projektów dla działania 7.6)</t>
    </r>
  </si>
  <si>
    <t>Koszty finansowania, w tym odsetki</t>
  </si>
  <si>
    <t>Spłaty kredytów</t>
  </si>
  <si>
    <t>Wkład krajowy (publiczy lub prywatny)</t>
  </si>
  <si>
    <t>finansowa bieżąca wartość netto kapitału (FNPV/K)</t>
  </si>
  <si>
    <t>finansowa wewnętrzna stopa zwrotu z kapitału (FRR/K)</t>
  </si>
  <si>
    <t>Analizy pomocnicze</t>
  </si>
  <si>
    <t>Modernizacja szlaku pieszo-rowerowego w Marcyporębie</t>
  </si>
  <si>
    <t xml:space="preserve">Założenia do analizy finansowej </t>
  </si>
  <si>
    <r>
      <t xml:space="preserve">6. Wartość rezydualna ustalona metodą wartości aktywów trwałych netto </t>
    </r>
    <r>
      <rPr>
        <b/>
        <sz val="10"/>
        <color rgb="FFFF0000"/>
        <rFont val="Arial"/>
        <family val="2"/>
        <charset val="238"/>
      </rPr>
      <t>(wymagana dla wszystkich projektów dla działania 7.6)</t>
    </r>
  </si>
  <si>
    <t xml:space="preserve">6.1. Wybór metody ustalenia wartości rezydulanej </t>
  </si>
  <si>
    <t>6.2. Wartość rezydualna ustalona metodą zdyskontowanych przepływów pieniężnych po upływie okresu odniesienia</t>
  </si>
  <si>
    <t>6.3. Wartość rezydualna ustalona metodą wartości aktywów trwałych netto</t>
  </si>
  <si>
    <t>Metoda ta ma zastosowanie w przypadku pomocy publicznej udzielonej na:
- infrastrukturę sportową i wielofunkcyjną infrastrukturę rekreacyjną (art. 55 ust. 10 Rozporządzenia nr 651/2014) - OBLIGATORYJNIE w przypadku kwoty wsparcia powyżej 2 mln euro,
- infrastrukturę kultury i zachowanie dziedzictwa kulturowego (art. 53 ust. 6 Rozporządzenia nr 651/2014) - OBLIGATORYJNIE w przypadku kwoty wsparcia powyżej 2 mln euro,
- pomoc inwestycyjną na infrastrukturę lokalną.</t>
  </si>
  <si>
    <t xml:space="preserve"> nie dotyczy</t>
  </si>
  <si>
    <t>Łączymy Dolinę Karpia – modernizacja szlaku pieszo-rowerowego w Marcyporębie i Bęczynie</t>
  </si>
  <si>
    <t>SUMA KOSZTÓW OPERACYJNYCH w pełnym roku od 2027:</t>
  </si>
  <si>
    <t>SUMA KOSZTÓW OPERACYJNYCH od 09/2026:</t>
  </si>
  <si>
    <t xml:space="preserve">1800 osób (Ludność objęta projektami w ramach
strategii zintegrowanego rozwoju terytorialnego) </t>
  </si>
  <si>
    <t>Wersja pierwotna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</si>
</sst>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0.0%"/>
    <numFmt numFmtId="166" formatCode="#,##0.0000"/>
    <numFmt numFmtId="167" formatCode="#,##0_ ;\-#,##0\ "/>
    <numFmt numFmtId="168" formatCode="0.000"/>
    <numFmt numFmtId="169" formatCode="_-* #,##0\ _z_ł_-;\-* #,##0\ _z_ł_-;_-* &quot;-&quot;??\ _z_ł_-;_-@"/>
    <numFmt numFmtId="170" formatCode="0.00000%"/>
    <numFmt numFmtId="171" formatCode="0.0000%"/>
    <numFmt numFmtId="172" formatCode="&quot;&quot;#,##0.00"/>
    <numFmt numFmtId="173" formatCode="0.0000"/>
    <numFmt numFmtId="174" formatCode="#,##0.000"/>
  </numFmts>
  <fonts count="119">
    <font>
      <sz val="10"/>
      <color rgb="FF000000"/>
      <name val="Arial"/>
      <scheme val="minor"/>
    </font>
    <font>
      <sz val="10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Verdana"/>
      <family val="2"/>
      <charset val="238"/>
    </font>
    <font>
      <b/>
      <sz val="14"/>
      <color rgb="FFFFFFFF"/>
      <name val="Verdana"/>
      <family val="2"/>
      <charset val="238"/>
    </font>
    <font>
      <i/>
      <sz val="12"/>
      <color rgb="FF969696"/>
      <name val="Verdana"/>
      <family val="2"/>
      <charset val="238"/>
    </font>
    <font>
      <sz val="12"/>
      <color theme="1"/>
      <name val="Arial"/>
      <family val="2"/>
      <charset val="238"/>
    </font>
    <font>
      <b/>
      <sz val="10"/>
      <color rgb="FFFFFFFF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rgb="FFFFFFFF"/>
      <name val="Verdana"/>
      <family val="2"/>
      <charset val="238"/>
    </font>
    <font>
      <b/>
      <u/>
      <sz val="12"/>
      <color rgb="FFFFFFFF"/>
      <name val="Verdana"/>
      <family val="2"/>
      <charset val="238"/>
    </font>
    <font>
      <sz val="10"/>
      <color rgb="FFFFFFFF"/>
      <name val="Verdana"/>
      <family val="2"/>
      <charset val="238"/>
    </font>
    <font>
      <sz val="10"/>
      <color rgb="FF800080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color theme="0"/>
      <name val="Verdana"/>
      <family val="2"/>
      <charset val="238"/>
    </font>
    <font>
      <i/>
      <sz val="9"/>
      <color theme="1"/>
      <name val="Verdana"/>
      <family val="2"/>
      <charset val="238"/>
    </font>
    <font>
      <sz val="22"/>
      <color rgb="FF80008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Verdana"/>
      <family val="2"/>
      <charset val="238"/>
    </font>
    <font>
      <sz val="10"/>
      <color rgb="FF333399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333399"/>
      <name val="Arial"/>
      <family val="2"/>
      <charset val="238"/>
    </font>
    <font>
      <b/>
      <sz val="10"/>
      <color rgb="FF80008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sz val="8"/>
      <color rgb="FF800080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10"/>
      <color rgb="FFFFFFFF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22"/>
      <color rgb="FFFF0000"/>
      <name val="Arial"/>
      <family val="2"/>
      <charset val="238"/>
    </font>
    <font>
      <sz val="22"/>
      <color rgb="FF666699"/>
      <name val="Arial"/>
      <family val="2"/>
      <charset val="238"/>
    </font>
    <font>
      <sz val="36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0"/>
      <color rgb="FFFFFFFF"/>
      <name val="Arial"/>
      <family val="2"/>
      <charset val="238"/>
    </font>
    <font>
      <b/>
      <i/>
      <sz val="10"/>
      <color rgb="FFFFFFFF"/>
      <name val="Arial"/>
      <family val="2"/>
      <charset val="238"/>
    </font>
    <font>
      <sz val="14"/>
      <color rgb="FFFFFFFF"/>
      <name val="Arial"/>
      <family val="2"/>
      <charset val="238"/>
    </font>
    <font>
      <i/>
      <sz val="14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sz val="11"/>
      <color indexed="8"/>
      <name val="Arial"/>
      <family val="2"/>
      <scheme val="minor"/>
    </font>
    <font>
      <b/>
      <sz val="6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9"/>
      <color theme="1"/>
      <name val="Arial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indexed="10"/>
      <name val="Verdana"/>
      <family val="2"/>
      <charset val="238"/>
    </font>
    <font>
      <i/>
      <sz val="8"/>
      <name val="Verdana"/>
      <family val="2"/>
      <charset val="238"/>
    </font>
    <font>
      <sz val="8"/>
      <name val="Times New Roman"/>
      <family val="1"/>
      <charset val="238"/>
    </font>
    <font>
      <b/>
      <sz val="10"/>
      <name val="Verdana"/>
      <family val="2"/>
      <charset val="238"/>
    </font>
    <font>
      <b/>
      <sz val="10"/>
      <name val="Calibri Light"/>
      <family val="2"/>
      <charset val="238"/>
    </font>
    <font>
      <sz val="10"/>
      <name val="Calibri Light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000000"/>
      <name val="Arial"/>
      <family val="2"/>
      <charset val="238"/>
      <scheme val="minor"/>
    </font>
    <font>
      <i/>
      <sz val="10"/>
      <name val="Calibri Light"/>
      <family val="2"/>
      <charset val="238"/>
    </font>
    <font>
      <b/>
      <sz val="10"/>
      <color rgb="FF7030A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sz val="9"/>
      <color rgb="FF000000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b/>
      <sz val="9"/>
      <color rgb="FF000000"/>
      <name val="Arial"/>
      <family val="2"/>
      <charset val="238"/>
      <scheme val="minor"/>
    </font>
    <font>
      <sz val="9"/>
      <name val="Calibri Light"/>
      <family val="2"/>
      <charset val="238"/>
    </font>
    <font>
      <b/>
      <sz val="9"/>
      <name val="Calibri Light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  <scheme val="minor"/>
    </font>
    <font>
      <b/>
      <sz val="8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name val="Calibri Light"/>
      <family val="2"/>
      <charset val="238"/>
    </font>
    <font>
      <b/>
      <sz val="10"/>
      <color rgb="FF7030A0"/>
      <name val="Calibri Light"/>
      <family val="2"/>
      <charset val="238"/>
    </font>
    <font>
      <b/>
      <sz val="9"/>
      <color indexed="81"/>
      <name val="Tahoma"/>
      <family val="2"/>
      <charset val="238"/>
    </font>
    <font>
      <b/>
      <vertAlign val="superscript"/>
      <sz val="10"/>
      <name val="Calibri"/>
      <family val="2"/>
      <charset val="238"/>
    </font>
    <font>
      <sz val="10"/>
      <color rgb="FF000000"/>
      <name val="Arial"/>
      <family val="2"/>
      <charset val="238"/>
      <scheme val="minor"/>
    </font>
    <font>
      <sz val="10"/>
      <name val="Arial PL"/>
    </font>
    <font>
      <i/>
      <sz val="8"/>
      <color rgb="FF969696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rgb="FFFFFFFF"/>
      <name val="Verdana"/>
      <family val="2"/>
      <charset val="238"/>
    </font>
    <font>
      <sz val="10"/>
      <color rgb="FF000000"/>
      <name val="Arial"/>
      <family val="2"/>
      <charset val="238"/>
      <scheme val="minor"/>
    </font>
    <font>
      <sz val="8"/>
      <name val="Arial"/>
      <family val="2"/>
      <charset val="238"/>
      <scheme val="minor"/>
    </font>
    <font>
      <b/>
      <sz val="10"/>
      <color rgb="FF7030A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  <scheme val="minor"/>
    </font>
    <font>
      <b/>
      <sz val="10"/>
      <color rgb="FF11306E"/>
      <name val="Arial"/>
      <family val="2"/>
      <charset val="238"/>
    </font>
    <font>
      <sz val="10"/>
      <color rgb="FF11306E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6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indexed="8"/>
      <name val="Arial"/>
      <family val="2"/>
      <charset val="238"/>
    </font>
    <font>
      <b/>
      <u/>
      <sz val="10"/>
      <color indexed="10"/>
      <name val="Arial"/>
      <family val="2"/>
      <charset val="238"/>
    </font>
    <font>
      <b/>
      <u/>
      <sz val="10"/>
      <name val="Arial"/>
      <family val="2"/>
      <charset val="238"/>
    </font>
    <font>
      <u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theme="0"/>
      <name val="Arial"/>
      <family val="2"/>
      <charset val="238"/>
      <scheme val="minor"/>
    </font>
    <font>
      <sz val="10"/>
      <color theme="0"/>
      <name val="Calibri Light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3366"/>
        <bgColor rgb="FF003366"/>
      </patternFill>
    </fill>
    <fill>
      <patternFill patternType="solid">
        <fgColor rgb="FF000080"/>
        <bgColor rgb="FF000080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D8D8D8"/>
        <bgColor rgb="FFD8D8D8"/>
      </patternFill>
    </fill>
    <fill>
      <patternFill patternType="solid">
        <fgColor rgb="FF99CCFF"/>
        <bgColor rgb="FF99CCFF"/>
      </patternFill>
    </fill>
    <fill>
      <patternFill patternType="solid">
        <fgColor rgb="FF0066CC"/>
        <bgColor rgb="FF0066CC"/>
      </patternFill>
    </fill>
    <fill>
      <patternFill patternType="solid">
        <fgColor rgb="FFC0C0C0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rgb="FFFFCC00"/>
      </patternFill>
    </fill>
    <fill>
      <patternFill patternType="solid">
        <fgColor rgb="FF007BB8"/>
        <bgColor rgb="FF000080"/>
      </patternFill>
    </fill>
    <fill>
      <patternFill patternType="solid">
        <fgColor rgb="FF007BB8"/>
        <bgColor rgb="FF003366"/>
      </patternFill>
    </fill>
    <fill>
      <patternFill patternType="solid">
        <fgColor rgb="FF007BB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6BB1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6D4FF"/>
        <bgColor indexed="64"/>
      </patternFill>
    </fill>
    <fill>
      <patternFill patternType="solid">
        <fgColor rgb="FF0070C0"/>
        <bgColor rgb="FF003366"/>
      </patternFill>
    </fill>
    <fill>
      <patternFill patternType="solid">
        <fgColor rgb="FFC5D3FF"/>
        <bgColor rgb="FF33CCC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5D3FF"/>
        <bgColor rgb="FF99CCFF"/>
      </patternFill>
    </fill>
    <fill>
      <patternFill patternType="solid">
        <fgColor rgb="FFC5D3FF"/>
        <bgColor indexed="64"/>
      </patternFill>
    </fill>
    <fill>
      <patternFill patternType="solid">
        <fgColor rgb="FFFFDD00"/>
        <bgColor indexed="64"/>
      </patternFill>
    </fill>
    <fill>
      <patternFill patternType="solid">
        <fgColor rgb="FF009EDE"/>
        <bgColor indexed="64"/>
      </patternFill>
    </fill>
    <fill>
      <patternFill patternType="solid">
        <fgColor theme="0"/>
        <bgColor rgb="FF99CCFF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D8D8D8"/>
      </top>
      <bottom/>
      <diagonal/>
    </border>
    <border>
      <left style="medium">
        <color rgb="FF000000"/>
      </left>
      <right style="medium">
        <color rgb="FF000000"/>
      </right>
      <top style="thin">
        <color rgb="FFD8D8D8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8" fillId="0" borderId="4"/>
    <xf numFmtId="3" fontId="86" fillId="0" borderId="4"/>
    <xf numFmtId="164" fontId="92" fillId="0" borderId="0" applyFont="0" applyFill="0" applyBorder="0" applyAlignment="0" applyProtection="0"/>
  </cellStyleXfs>
  <cellXfs count="7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2" borderId="4" xfId="0" applyFont="1" applyFill="1" applyBorder="1"/>
    <xf numFmtId="0" fontId="6" fillId="2" borderId="4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right"/>
    </xf>
    <xf numFmtId="0" fontId="7" fillId="2" borderId="4" xfId="0" applyFont="1" applyFill="1" applyBorder="1"/>
    <xf numFmtId="0" fontId="1" fillId="0" borderId="18" xfId="0" applyFont="1" applyBorder="1"/>
    <xf numFmtId="0" fontId="1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19" xfId="0" applyFont="1" applyBorder="1" applyAlignment="1">
      <alignment horizontal="right"/>
    </xf>
    <xf numFmtId="0" fontId="10" fillId="0" borderId="19" xfId="0" applyFont="1" applyBorder="1" applyAlignment="1">
      <alignment vertical="center" wrapText="1"/>
    </xf>
    <xf numFmtId="0" fontId="14" fillId="0" borderId="19" xfId="0" applyFont="1" applyBorder="1" applyAlignment="1">
      <alignment horizontal="right"/>
    </xf>
    <xf numFmtId="0" fontId="1" fillId="0" borderId="19" xfId="0" applyFont="1" applyBorder="1" applyAlignment="1">
      <alignment horizontal="left"/>
    </xf>
    <xf numFmtId="0" fontId="1" fillId="0" borderId="19" xfId="0" applyFont="1" applyBorder="1" applyAlignment="1">
      <alignment wrapText="1"/>
    </xf>
    <xf numFmtId="0" fontId="15" fillId="0" borderId="19" xfId="0" applyFont="1" applyBorder="1" applyAlignment="1">
      <alignment wrapText="1"/>
    </xf>
    <xf numFmtId="0" fontId="10" fillId="0" borderId="19" xfId="0" applyFont="1" applyBorder="1" applyAlignment="1">
      <alignment horizontal="left" vertical="center" wrapText="1"/>
    </xf>
    <xf numFmtId="0" fontId="10" fillId="0" borderId="19" xfId="0" applyFont="1" applyBorder="1"/>
    <xf numFmtId="0" fontId="1" fillId="0" borderId="19" xfId="0" applyFont="1" applyBorder="1" applyAlignment="1">
      <alignment horizontal="left" wrapText="1"/>
    </xf>
    <xf numFmtId="9" fontId="14" fillId="0" borderId="2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right" wrapText="1"/>
    </xf>
    <xf numFmtId="0" fontId="1" fillId="0" borderId="22" xfId="0" applyFont="1" applyBorder="1"/>
    <xf numFmtId="9" fontId="14" fillId="0" borderId="19" xfId="0" applyNumberFormat="1" applyFont="1" applyBorder="1" applyAlignment="1">
      <alignment horizontal="right"/>
    </xf>
    <xf numFmtId="0" fontId="10" fillId="0" borderId="19" xfId="0" applyFont="1" applyBorder="1" applyAlignment="1">
      <alignment wrapText="1"/>
    </xf>
    <xf numFmtId="9" fontId="1" fillId="0" borderId="19" xfId="0" applyNumberFormat="1" applyFont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6" fillId="0" borderId="23" xfId="0" applyFont="1" applyBorder="1" applyAlignment="1">
      <alignment wrapText="1"/>
    </xf>
    <xf numFmtId="0" fontId="1" fillId="0" borderId="23" xfId="0" applyFont="1" applyBorder="1"/>
    <xf numFmtId="0" fontId="1" fillId="2" borderId="4" xfId="0" applyFont="1" applyFill="1" applyBorder="1"/>
    <xf numFmtId="3" fontId="10" fillId="2" borderId="17" xfId="0" applyNumberFormat="1" applyFont="1" applyFill="1" applyBorder="1" applyAlignment="1">
      <alignment horizontal="left"/>
    </xf>
    <xf numFmtId="0" fontId="1" fillId="0" borderId="24" xfId="0" applyFont="1" applyBorder="1" applyAlignment="1">
      <alignment horizontal="right"/>
    </xf>
    <xf numFmtId="0" fontId="1" fillId="0" borderId="24" xfId="0" applyFont="1" applyBorder="1"/>
    <xf numFmtId="0" fontId="10" fillId="2" borderId="20" xfId="0" applyFont="1" applyFill="1" applyBorder="1" applyAlignment="1">
      <alignment horizontal="left" wrapText="1"/>
    </xf>
    <xf numFmtId="0" fontId="10" fillId="0" borderId="19" xfId="0" applyFont="1" applyBorder="1" applyAlignment="1">
      <alignment horizontal="left"/>
    </xf>
    <xf numFmtId="0" fontId="18" fillId="0" borderId="19" xfId="0" applyFont="1" applyBorder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4" fillId="0" borderId="24" xfId="0" applyFont="1" applyBorder="1" applyAlignment="1">
      <alignment horizontal="right"/>
    </xf>
    <xf numFmtId="0" fontId="1" fillId="0" borderId="24" xfId="0" applyFont="1" applyBorder="1" applyAlignment="1">
      <alignment wrapText="1"/>
    </xf>
    <xf numFmtId="10" fontId="1" fillId="0" borderId="24" xfId="0" applyNumberFormat="1" applyFont="1" applyBorder="1" applyAlignment="1">
      <alignment horizontal="right"/>
    </xf>
    <xf numFmtId="10" fontId="1" fillId="0" borderId="19" xfId="0" applyNumberFormat="1" applyFont="1" applyBorder="1" applyAlignment="1">
      <alignment horizontal="right"/>
    </xf>
    <xf numFmtId="4" fontId="1" fillId="2" borderId="25" xfId="0" applyNumberFormat="1" applyFont="1" applyFill="1" applyBorder="1" applyAlignment="1">
      <alignment horizontal="right"/>
    </xf>
    <xf numFmtId="4" fontId="16" fillId="0" borderId="26" xfId="0" applyNumberFormat="1" applyFont="1" applyBorder="1" applyAlignment="1">
      <alignment horizontal="right"/>
    </xf>
    <xf numFmtId="0" fontId="16" fillId="0" borderId="24" xfId="0" applyFont="1" applyBorder="1" applyAlignment="1">
      <alignment horizontal="right"/>
    </xf>
    <xf numFmtId="4" fontId="16" fillId="0" borderId="24" xfId="0" applyNumberFormat="1" applyFont="1" applyBorder="1" applyAlignment="1">
      <alignment horizontal="right"/>
    </xf>
    <xf numFmtId="0" fontId="10" fillId="0" borderId="23" xfId="0" applyFont="1" applyBorder="1" applyAlignment="1">
      <alignment horizontal="left"/>
    </xf>
    <xf numFmtId="0" fontId="1" fillId="0" borderId="27" xfId="0" applyFont="1" applyBorder="1" applyAlignment="1">
      <alignment horizontal="right"/>
    </xf>
    <xf numFmtId="0" fontId="19" fillId="0" borderId="0" xfId="0" applyFont="1"/>
    <xf numFmtId="2" fontId="20" fillId="0" borderId="0" xfId="0" applyNumberFormat="1" applyFont="1"/>
    <xf numFmtId="3" fontId="21" fillId="0" borderId="0" xfId="0" applyNumberFormat="1" applyFont="1" applyAlignment="1">
      <alignment horizontal="left" vertical="center" wrapText="1"/>
    </xf>
    <xf numFmtId="2" fontId="21" fillId="0" borderId="0" xfId="0" applyNumberFormat="1" applyFont="1" applyAlignment="1">
      <alignment horizontal="left" vertical="center" wrapText="1"/>
    </xf>
    <xf numFmtId="0" fontId="22" fillId="0" borderId="0" xfId="0" applyFont="1"/>
    <xf numFmtId="2" fontId="22" fillId="0" borderId="0" xfId="0" applyNumberFormat="1" applyFont="1"/>
    <xf numFmtId="0" fontId="23" fillId="0" borderId="0" xfId="0" applyFont="1"/>
    <xf numFmtId="0" fontId="24" fillId="0" borderId="0" xfId="0" applyFont="1"/>
    <xf numFmtId="0" fontId="20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2" fontId="27" fillId="0" borderId="0" xfId="0" applyNumberFormat="1" applyFont="1"/>
    <xf numFmtId="0" fontId="29" fillId="7" borderId="3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9" fillId="7" borderId="30" xfId="0" applyFont="1" applyFill="1" applyBorder="1"/>
    <xf numFmtId="0" fontId="2" fillId="0" borderId="0" xfId="0" applyFont="1"/>
    <xf numFmtId="3" fontId="2" fillId="0" borderId="0" xfId="0" applyNumberFormat="1" applyFont="1"/>
    <xf numFmtId="0" fontId="20" fillId="0" borderId="0" xfId="0" applyFont="1" applyAlignment="1">
      <alignment horizontal="center"/>
    </xf>
    <xf numFmtId="0" fontId="24" fillId="0" borderId="30" xfId="0" applyFont="1" applyBorder="1" applyAlignment="1">
      <alignment horizontal="center"/>
    </xf>
    <xf numFmtId="0" fontId="24" fillId="0" borderId="30" xfId="0" applyFont="1" applyBorder="1"/>
    <xf numFmtId="0" fontId="20" fillId="0" borderId="30" xfId="0" applyFont="1" applyBorder="1" applyAlignment="1">
      <alignment horizontal="center"/>
    </xf>
    <xf numFmtId="0" fontId="20" fillId="0" borderId="30" xfId="0" applyFont="1" applyBorder="1"/>
    <xf numFmtId="0" fontId="24" fillId="0" borderId="0" xfId="0" applyFont="1" applyAlignment="1">
      <alignment horizontal="left"/>
    </xf>
    <xf numFmtId="0" fontId="32" fillId="4" borderId="30" xfId="0" applyFont="1" applyFill="1" applyBorder="1" applyAlignment="1">
      <alignment horizontal="center"/>
    </xf>
    <xf numFmtId="0" fontId="32" fillId="4" borderId="30" xfId="0" applyFont="1" applyFill="1" applyBorder="1"/>
    <xf numFmtId="0" fontId="20" fillId="0" borderId="30" xfId="0" applyFont="1" applyBorder="1" applyAlignment="1">
      <alignment horizontal="left" wrapText="1"/>
    </xf>
    <xf numFmtId="0" fontId="33" fillId="0" borderId="30" xfId="0" applyFont="1" applyBorder="1" applyAlignment="1">
      <alignment horizontal="center"/>
    </xf>
    <xf numFmtId="0" fontId="20" fillId="0" borderId="30" xfId="0" applyFont="1" applyBorder="1" applyAlignment="1">
      <alignment wrapText="1"/>
    </xf>
    <xf numFmtId="0" fontId="24" fillId="0" borderId="30" xfId="0" applyFont="1" applyBorder="1" applyAlignment="1">
      <alignment wrapText="1"/>
    </xf>
    <xf numFmtId="0" fontId="24" fillId="8" borderId="30" xfId="0" applyFont="1" applyFill="1" applyBorder="1" applyAlignment="1">
      <alignment wrapText="1"/>
    </xf>
    <xf numFmtId="0" fontId="36" fillId="0" borderId="0" xfId="0" applyFont="1"/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wrapText="1"/>
    </xf>
    <xf numFmtId="10" fontId="20" fillId="6" borderId="30" xfId="0" applyNumberFormat="1" applyFont="1" applyFill="1" applyBorder="1"/>
    <xf numFmtId="0" fontId="20" fillId="6" borderId="30" xfId="0" applyFont="1" applyFill="1" applyBorder="1"/>
    <xf numFmtId="0" fontId="39" fillId="4" borderId="30" xfId="0" applyFont="1" applyFill="1" applyBorder="1" applyAlignment="1">
      <alignment horizontal="center"/>
    </xf>
    <xf numFmtId="0" fontId="39" fillId="4" borderId="36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39" fillId="4" borderId="37" xfId="0" applyFont="1" applyFill="1" applyBorder="1" applyAlignment="1">
      <alignment horizontal="center"/>
    </xf>
    <xf numFmtId="1" fontId="32" fillId="4" borderId="30" xfId="0" applyNumberFormat="1" applyFont="1" applyFill="1" applyBorder="1" applyAlignment="1">
      <alignment horizontal="center"/>
    </xf>
    <xf numFmtId="4" fontId="20" fillId="0" borderId="30" xfId="0" applyNumberFormat="1" applyFont="1" applyBorder="1"/>
    <xf numFmtId="3" fontId="32" fillId="4" borderId="30" xfId="0" applyNumberFormat="1" applyFont="1" applyFill="1" applyBorder="1"/>
    <xf numFmtId="0" fontId="33" fillId="0" borderId="30" xfId="0" applyFont="1" applyBorder="1"/>
    <xf numFmtId="168" fontId="33" fillId="8" borderId="38" xfId="0" applyNumberFormat="1" applyFont="1" applyFill="1" applyBorder="1" applyAlignment="1">
      <alignment horizontal="right"/>
    </xf>
    <xf numFmtId="168" fontId="33" fillId="8" borderId="30" xfId="0" applyNumberFormat="1" applyFont="1" applyFill="1" applyBorder="1" applyAlignment="1">
      <alignment horizontal="right"/>
    </xf>
    <xf numFmtId="167" fontId="32" fillId="4" borderId="36" xfId="0" applyNumberFormat="1" applyFont="1" applyFill="1" applyBorder="1"/>
    <xf numFmtId="167" fontId="32" fillId="4" borderId="30" xfId="0" applyNumberFormat="1" applyFont="1" applyFill="1" applyBorder="1"/>
    <xf numFmtId="0" fontId="32" fillId="8" borderId="30" xfId="0" applyFont="1" applyFill="1" applyBorder="1" applyAlignment="1">
      <alignment horizontal="center"/>
    </xf>
    <xf numFmtId="0" fontId="40" fillId="8" borderId="39" xfId="0" applyFont="1" applyFill="1" applyBorder="1"/>
    <xf numFmtId="167" fontId="34" fillId="8" borderId="15" xfId="0" applyNumberFormat="1" applyFont="1" applyFill="1" applyBorder="1"/>
    <xf numFmtId="167" fontId="33" fillId="0" borderId="0" xfId="0" applyNumberFormat="1" applyFont="1"/>
    <xf numFmtId="10" fontId="24" fillId="0" borderId="0" xfId="0" applyNumberFormat="1" applyFont="1" applyAlignment="1">
      <alignment horizontal="center"/>
    </xf>
    <xf numFmtId="0" fontId="20" fillId="0" borderId="0" xfId="0" applyFont="1" applyAlignment="1">
      <alignment vertical="top" wrapText="1"/>
    </xf>
    <xf numFmtId="0" fontId="41" fillId="4" borderId="14" xfId="0" applyFont="1" applyFill="1" applyBorder="1"/>
    <xf numFmtId="0" fontId="41" fillId="4" borderId="40" xfId="0" applyFont="1" applyFill="1" applyBorder="1"/>
    <xf numFmtId="169" fontId="41" fillId="4" borderId="40" xfId="0" applyNumberFormat="1" applyFont="1" applyFill="1" applyBorder="1"/>
    <xf numFmtId="169" fontId="42" fillId="4" borderId="40" xfId="0" applyNumberFormat="1" applyFont="1" applyFill="1" applyBorder="1"/>
    <xf numFmtId="0" fontId="32" fillId="4" borderId="39" xfId="0" applyFont="1" applyFill="1" applyBorder="1"/>
    <xf numFmtId="0" fontId="39" fillId="4" borderId="41" xfId="0" applyFont="1" applyFill="1" applyBorder="1" applyAlignment="1">
      <alignment horizontal="center"/>
    </xf>
    <xf numFmtId="0" fontId="39" fillId="4" borderId="42" xfId="0" applyFont="1" applyFill="1" applyBorder="1"/>
    <xf numFmtId="0" fontId="43" fillId="9" borderId="39" xfId="0" applyFont="1" applyFill="1" applyBorder="1" applyAlignment="1">
      <alignment horizontal="center" wrapText="1"/>
    </xf>
    <xf numFmtId="3" fontId="20" fillId="8" borderId="15" xfId="0" applyNumberFormat="1" applyFont="1" applyFill="1" applyBorder="1" applyAlignment="1">
      <alignment horizontal="center"/>
    </xf>
    <xf numFmtId="169" fontId="20" fillId="0" borderId="0" xfId="0" applyNumberFormat="1" applyFont="1" applyAlignment="1">
      <alignment horizontal="center"/>
    </xf>
    <xf numFmtId="170" fontId="20" fillId="0" borderId="0" xfId="0" applyNumberFormat="1" applyFont="1"/>
    <xf numFmtId="0" fontId="43" fillId="9" borderId="39" xfId="0" applyFont="1" applyFill="1" applyBorder="1" applyAlignment="1">
      <alignment horizontal="center"/>
    </xf>
    <xf numFmtId="3" fontId="32" fillId="9" borderId="15" xfId="0" applyNumberFormat="1" applyFont="1" applyFill="1" applyBorder="1" applyAlignment="1">
      <alignment horizontal="center"/>
    </xf>
    <xf numFmtId="0" fontId="33" fillId="0" borderId="0" xfId="0" applyFont="1"/>
    <xf numFmtId="0" fontId="44" fillId="0" borderId="0" xfId="0" applyFont="1"/>
    <xf numFmtId="0" fontId="43" fillId="9" borderId="39" xfId="0" applyFont="1" applyFill="1" applyBorder="1" applyAlignment="1">
      <alignment horizontal="center" vertical="center"/>
    </xf>
    <xf numFmtId="10" fontId="32" fillId="9" borderId="15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wrapText="1"/>
    </xf>
    <xf numFmtId="171" fontId="45" fillId="0" borderId="0" xfId="0" applyNumberFormat="1" applyFont="1" applyAlignment="1">
      <alignment wrapText="1"/>
    </xf>
    <xf numFmtId="10" fontId="24" fillId="6" borderId="30" xfId="0" applyNumberFormat="1" applyFont="1" applyFill="1" applyBorder="1" applyAlignment="1">
      <alignment horizontal="center"/>
    </xf>
    <xf numFmtId="0" fontId="32" fillId="9" borderId="39" xfId="0" applyFont="1" applyFill="1" applyBorder="1" applyAlignment="1">
      <alignment horizontal="center"/>
    </xf>
    <xf numFmtId="2" fontId="32" fillId="9" borderId="15" xfId="0" applyNumberFormat="1" applyFont="1" applyFill="1" applyBorder="1" applyAlignment="1">
      <alignment horizontal="center"/>
    </xf>
    <xf numFmtId="0" fontId="45" fillId="0" borderId="0" xfId="0" applyFont="1"/>
    <xf numFmtId="0" fontId="24" fillId="0" borderId="0" xfId="0" applyFont="1" applyAlignment="1">
      <alignment horizontal="center" vertical="center"/>
    </xf>
    <xf numFmtId="0" fontId="28" fillId="0" borderId="0" xfId="0" applyFont="1"/>
    <xf numFmtId="1" fontId="27" fillId="0" borderId="0" xfId="0" applyNumberFormat="1" applyFont="1"/>
    <xf numFmtId="0" fontId="27" fillId="0" borderId="0" xfId="0" applyFont="1" applyAlignment="1">
      <alignment wrapText="1"/>
    </xf>
    <xf numFmtId="2" fontId="28" fillId="0" borderId="0" xfId="0" applyNumberFormat="1" applyFont="1"/>
    <xf numFmtId="2" fontId="0" fillId="0" borderId="0" xfId="0" applyNumberFormat="1"/>
    <xf numFmtId="2" fontId="2" fillId="0" borderId="0" xfId="0" applyNumberFormat="1" applyFont="1"/>
    <xf numFmtId="49" fontId="49" fillId="10" borderId="30" xfId="1" applyNumberFormat="1" applyFont="1" applyFill="1" applyBorder="1" applyAlignment="1">
      <alignment horizontal="center" vertical="center" wrapText="1"/>
    </xf>
    <xf numFmtId="49" fontId="49" fillId="10" borderId="36" xfId="1" applyNumberFormat="1" applyFont="1" applyFill="1" applyBorder="1" applyAlignment="1">
      <alignment horizontal="center" vertical="center" wrapText="1"/>
    </xf>
    <xf numFmtId="49" fontId="49" fillId="10" borderId="39" xfId="1" applyNumberFormat="1" applyFont="1" applyFill="1" applyBorder="1" applyAlignment="1">
      <alignment horizontal="center" vertical="center" wrapText="1"/>
    </xf>
    <xf numFmtId="49" fontId="49" fillId="10" borderId="46" xfId="1" applyNumberFormat="1" applyFont="1" applyFill="1" applyBorder="1" applyAlignment="1">
      <alignment horizontal="center" vertical="center" wrapText="1"/>
    </xf>
    <xf numFmtId="49" fontId="49" fillId="10" borderId="44" xfId="1" applyNumberFormat="1" applyFont="1" applyFill="1" applyBorder="1" applyAlignment="1">
      <alignment horizontal="center" vertical="center" wrapText="1"/>
    </xf>
    <xf numFmtId="2" fontId="51" fillId="11" borderId="44" xfId="1" applyNumberFormat="1" applyFont="1" applyFill="1" applyBorder="1"/>
    <xf numFmtId="0" fontId="51" fillId="11" borderId="44" xfId="1" applyFont="1" applyFill="1" applyBorder="1"/>
    <xf numFmtId="172" fontId="50" fillId="11" borderId="42" xfId="1" applyNumberFormat="1" applyFont="1" applyFill="1" applyBorder="1" applyAlignment="1">
      <alignment horizontal="right" vertical="center"/>
    </xf>
    <xf numFmtId="172" fontId="50" fillId="11" borderId="30" xfId="1" applyNumberFormat="1" applyFont="1" applyFill="1" applyBorder="1" applyAlignment="1">
      <alignment horizontal="right" vertical="center"/>
    </xf>
    <xf numFmtId="0" fontId="50" fillId="0" borderId="44" xfId="1" applyFont="1" applyBorder="1" applyAlignment="1">
      <alignment vertical="center"/>
    </xf>
    <xf numFmtId="2" fontId="50" fillId="0" borderId="38" xfId="1" applyNumberFormat="1" applyFont="1" applyBorder="1" applyAlignment="1">
      <alignment vertical="center"/>
    </xf>
    <xf numFmtId="10" fontId="50" fillId="0" borderId="37" xfId="1" applyNumberFormat="1" applyFont="1" applyBorder="1" applyAlignment="1">
      <alignment horizontal="center" vertical="center"/>
    </xf>
    <xf numFmtId="2" fontId="50" fillId="0" borderId="37" xfId="1" applyNumberFormat="1" applyFont="1" applyBorder="1" applyAlignment="1">
      <alignment vertical="center"/>
    </xf>
    <xf numFmtId="4" fontId="50" fillId="0" borderId="30" xfId="1" applyNumberFormat="1" applyFont="1" applyBorder="1" applyAlignment="1">
      <alignment horizontal="right" vertical="center"/>
    </xf>
    <xf numFmtId="0" fontId="50" fillId="0" borderId="37" xfId="1" applyFont="1" applyBorder="1" applyAlignment="1">
      <alignment vertical="center"/>
    </xf>
    <xf numFmtId="2" fontId="50" fillId="0" borderId="30" xfId="1" applyNumberFormat="1" applyFont="1" applyBorder="1" applyAlignment="1">
      <alignment vertical="center"/>
    </xf>
    <xf numFmtId="10" fontId="50" fillId="0" borderId="30" xfId="1" applyNumberFormat="1" applyFont="1" applyBorder="1" applyAlignment="1">
      <alignment horizontal="center" vertical="center"/>
    </xf>
    <xf numFmtId="2" fontId="51" fillId="11" borderId="44" xfId="1" applyNumberFormat="1" applyFont="1" applyFill="1" applyBorder="1" applyAlignment="1">
      <alignment vertical="center"/>
    </xf>
    <xf numFmtId="0" fontId="51" fillId="11" borderId="44" xfId="1" applyFont="1" applyFill="1" applyBorder="1" applyAlignment="1">
      <alignment vertical="center"/>
    </xf>
    <xf numFmtId="0" fontId="53" fillId="0" borderId="0" xfId="0" applyFont="1"/>
    <xf numFmtId="0" fontId="53" fillId="0" borderId="0" xfId="0" applyFont="1" applyAlignment="1">
      <alignment horizontal="right"/>
    </xf>
    <xf numFmtId="0" fontId="54" fillId="13" borderId="47" xfId="0" applyFont="1" applyFill="1" applyBorder="1" applyAlignment="1">
      <alignment horizontal="center" vertical="top" wrapText="1"/>
    </xf>
    <xf numFmtId="0" fontId="54" fillId="13" borderId="48" xfId="0" applyFont="1" applyFill="1" applyBorder="1" applyAlignment="1">
      <alignment horizontal="center" vertical="top" wrapText="1"/>
    </xf>
    <xf numFmtId="0" fontId="54" fillId="13" borderId="49" xfId="0" applyFont="1" applyFill="1" applyBorder="1" applyAlignment="1">
      <alignment horizontal="center" vertical="top" wrapText="1"/>
    </xf>
    <xf numFmtId="0" fontId="54" fillId="0" borderId="50" xfId="0" applyFont="1" applyBorder="1" applyAlignment="1">
      <alignment horizontal="justify" vertical="center" wrapText="1"/>
    </xf>
    <xf numFmtId="4" fontId="54" fillId="0" borderId="51" xfId="0" applyNumberFormat="1" applyFont="1" applyBorder="1" applyAlignment="1">
      <alignment vertical="center"/>
    </xf>
    <xf numFmtId="4" fontId="54" fillId="0" borderId="52" xfId="0" applyNumberFormat="1" applyFont="1" applyBorder="1" applyAlignment="1">
      <alignment vertical="center"/>
    </xf>
    <xf numFmtId="0" fontId="55" fillId="0" borderId="53" xfId="0" applyFont="1" applyBorder="1" applyAlignment="1">
      <alignment horizontal="justify" vertical="center" wrapText="1"/>
    </xf>
    <xf numFmtId="4" fontId="55" fillId="0" borderId="44" xfId="0" applyNumberFormat="1" applyFont="1" applyBorder="1" applyAlignment="1">
      <alignment vertical="center"/>
    </xf>
    <xf numFmtId="4" fontId="55" fillId="0" borderId="54" xfId="0" applyNumberFormat="1" applyFont="1" applyBorder="1" applyAlignment="1">
      <alignment vertical="center"/>
    </xf>
    <xf numFmtId="0" fontId="54" fillId="0" borderId="53" xfId="0" applyFont="1" applyBorder="1" applyAlignment="1">
      <alignment horizontal="justify" vertical="center" wrapText="1"/>
    </xf>
    <xf numFmtId="4" fontId="54" fillId="0" borderId="44" xfId="0" applyNumberFormat="1" applyFont="1" applyBorder="1" applyAlignment="1">
      <alignment vertical="center"/>
    </xf>
    <xf numFmtId="4" fontId="54" fillId="0" borderId="54" xfId="0" applyNumberFormat="1" applyFont="1" applyBorder="1" applyAlignment="1">
      <alignment vertical="center"/>
    </xf>
    <xf numFmtId="0" fontId="54" fillId="0" borderId="55" xfId="0" applyFont="1" applyBorder="1" applyAlignment="1">
      <alignment horizontal="justify" vertical="center" wrapText="1"/>
    </xf>
    <xf numFmtId="4" fontId="54" fillId="0" borderId="56" xfId="0" applyNumberFormat="1" applyFont="1" applyBorder="1" applyAlignment="1">
      <alignment vertical="center"/>
    </xf>
    <xf numFmtId="4" fontId="54" fillId="0" borderId="57" xfId="0" applyNumberFormat="1" applyFont="1" applyBorder="1" applyAlignment="1">
      <alignment vertical="center"/>
    </xf>
    <xf numFmtId="0" fontId="55" fillId="0" borderId="0" xfId="0" applyFont="1"/>
    <xf numFmtId="0" fontId="54" fillId="0" borderId="49" xfId="0" applyFont="1" applyBorder="1"/>
    <xf numFmtId="4" fontId="54" fillId="0" borderId="47" xfId="0" applyNumberFormat="1" applyFont="1" applyBorder="1"/>
    <xf numFmtId="4" fontId="54" fillId="0" borderId="48" xfId="0" applyNumberFormat="1" applyFont="1" applyBorder="1"/>
    <xf numFmtId="0" fontId="55" fillId="0" borderId="53" xfId="0" applyFont="1" applyBorder="1"/>
    <xf numFmtId="4" fontId="55" fillId="0" borderId="44" xfId="0" applyNumberFormat="1" applyFont="1" applyBorder="1"/>
    <xf numFmtId="4" fontId="55" fillId="0" borderId="54" xfId="0" applyNumberFormat="1" applyFont="1" applyBorder="1"/>
    <xf numFmtId="4" fontId="56" fillId="0" borderId="44" xfId="0" applyNumberFormat="1" applyFont="1" applyBorder="1"/>
    <xf numFmtId="4" fontId="56" fillId="0" borderId="54" xfId="0" applyNumberFormat="1" applyFont="1" applyBorder="1"/>
    <xf numFmtId="0" fontId="54" fillId="0" borderId="53" xfId="0" applyFont="1" applyBorder="1"/>
    <xf numFmtId="4" fontId="57" fillId="0" borderId="44" xfId="0" applyNumberFormat="1" applyFont="1" applyBorder="1"/>
    <xf numFmtId="4" fontId="54" fillId="0" borderId="44" xfId="0" applyNumberFormat="1" applyFont="1" applyBorder="1"/>
    <xf numFmtId="4" fontId="54" fillId="0" borderId="54" xfId="0" applyNumberFormat="1" applyFont="1" applyBorder="1"/>
    <xf numFmtId="0" fontId="54" fillId="0" borderId="55" xfId="0" applyFont="1" applyBorder="1"/>
    <xf numFmtId="4" fontId="54" fillId="0" borderId="56" xfId="0" applyNumberFormat="1" applyFont="1" applyBorder="1"/>
    <xf numFmtId="4" fontId="54" fillId="0" borderId="57" xfId="0" applyNumberFormat="1" applyFont="1" applyBorder="1"/>
    <xf numFmtId="4" fontId="58" fillId="0" borderId="0" xfId="0" applyNumberFormat="1" applyFont="1"/>
    <xf numFmtId="0" fontId="54" fillId="0" borderId="0" xfId="0" applyFont="1"/>
    <xf numFmtId="0" fontId="54" fillId="13" borderId="47" xfId="0" applyFont="1" applyFill="1" applyBorder="1" applyAlignment="1">
      <alignment horizontal="left" vertical="top" wrapText="1"/>
    </xf>
    <xf numFmtId="0" fontId="54" fillId="13" borderId="47" xfId="0" applyFont="1" applyFill="1" applyBorder="1" applyAlignment="1">
      <alignment horizontal="center" vertical="center"/>
    </xf>
    <xf numFmtId="0" fontId="54" fillId="13" borderId="48" xfId="0" applyFont="1" applyFill="1" applyBorder="1" applyAlignment="1">
      <alignment horizontal="center" vertical="center"/>
    </xf>
    <xf numFmtId="0" fontId="55" fillId="0" borderId="53" xfId="0" applyFont="1" applyBorder="1" applyAlignment="1">
      <alignment horizontal="center" vertical="top" wrapText="1"/>
    </xf>
    <xf numFmtId="0" fontId="55" fillId="0" borderId="44" xfId="0" applyFont="1" applyBorder="1" applyAlignment="1">
      <alignment horizontal="left" vertical="top" wrapText="1"/>
    </xf>
    <xf numFmtId="4" fontId="55" fillId="0" borderId="44" xfId="0" applyNumberFormat="1" applyFont="1" applyBorder="1" applyAlignment="1">
      <alignment horizontal="right" vertical="top" wrapText="1"/>
    </xf>
    <xf numFmtId="4" fontId="55" fillId="0" borderId="54" xfId="0" applyNumberFormat="1" applyFont="1" applyBorder="1" applyAlignment="1">
      <alignment horizontal="right" vertical="top" wrapText="1"/>
    </xf>
    <xf numFmtId="4" fontId="55" fillId="0" borderId="0" xfId="0" applyNumberFormat="1" applyFont="1"/>
    <xf numFmtId="0" fontId="54" fillId="0" borderId="53" xfId="0" applyFont="1" applyBorder="1" applyAlignment="1">
      <alignment horizontal="center" vertical="top" wrapText="1"/>
    </xf>
    <xf numFmtId="0" fontId="54" fillId="0" borderId="44" xfId="0" applyFont="1" applyBorder="1" applyAlignment="1">
      <alignment horizontal="left" vertical="top" wrapText="1"/>
    </xf>
    <xf numFmtId="4" fontId="54" fillId="0" borderId="44" xfId="0" applyNumberFormat="1" applyFont="1" applyBorder="1" applyAlignment="1">
      <alignment horizontal="right" vertical="top" wrapText="1"/>
    </xf>
    <xf numFmtId="4" fontId="54" fillId="0" borderId="54" xfId="0" applyNumberFormat="1" applyFont="1" applyBorder="1" applyAlignment="1">
      <alignment horizontal="right" vertical="top" wrapText="1"/>
    </xf>
    <xf numFmtId="0" fontId="55" fillId="0" borderId="44" xfId="0" applyFont="1" applyBorder="1" applyAlignment="1">
      <alignment horizontal="left" wrapText="1"/>
    </xf>
    <xf numFmtId="0" fontId="54" fillId="0" borderId="55" xfId="0" applyFont="1" applyBorder="1" applyAlignment="1">
      <alignment horizontal="center" vertical="top" wrapText="1"/>
    </xf>
    <xf numFmtId="0" fontId="54" fillId="0" borderId="56" xfId="0" applyFont="1" applyBorder="1" applyAlignment="1">
      <alignment horizontal="left" vertical="top" wrapText="1"/>
    </xf>
    <xf numFmtId="4" fontId="54" fillId="0" borderId="56" xfId="0" applyNumberFormat="1" applyFont="1" applyBorder="1" applyAlignment="1">
      <alignment horizontal="right" vertical="top" wrapText="1"/>
    </xf>
    <xf numFmtId="4" fontId="54" fillId="0" borderId="57" xfId="0" applyNumberFormat="1" applyFont="1" applyBorder="1" applyAlignment="1">
      <alignment horizontal="right" vertical="top" wrapText="1"/>
    </xf>
    <xf numFmtId="0" fontId="54" fillId="0" borderId="53" xfId="0" applyFont="1" applyBorder="1" applyAlignment="1">
      <alignment horizontal="center"/>
    </xf>
    <xf numFmtId="0" fontId="54" fillId="0" borderId="44" xfId="0" applyFont="1" applyBorder="1" applyAlignment="1">
      <alignment horizontal="left" wrapText="1"/>
    </xf>
    <xf numFmtId="0" fontId="55" fillId="0" borderId="53" xfId="0" applyFont="1" applyBorder="1" applyAlignment="1">
      <alignment horizontal="center"/>
    </xf>
    <xf numFmtId="0" fontId="59" fillId="0" borderId="53" xfId="0" applyFont="1" applyBorder="1" applyAlignment="1">
      <alignment horizontal="center"/>
    </xf>
    <xf numFmtId="0" fontId="59" fillId="0" borderId="44" xfId="0" quotePrefix="1" applyFont="1" applyBorder="1" applyAlignment="1">
      <alignment horizontal="left" wrapText="1"/>
    </xf>
    <xf numFmtId="4" fontId="59" fillId="0" borderId="44" xfId="0" applyNumberFormat="1" applyFont="1" applyBorder="1"/>
    <xf numFmtId="4" fontId="59" fillId="0" borderId="54" xfId="0" applyNumberFormat="1" applyFont="1" applyBorder="1"/>
    <xf numFmtId="0" fontId="59" fillId="0" borderId="44" xfId="0" applyFont="1" applyBorder="1" applyAlignment="1">
      <alignment horizontal="left" wrapText="1"/>
    </xf>
    <xf numFmtId="0" fontId="54" fillId="0" borderId="55" xfId="0" applyFont="1" applyBorder="1" applyAlignment="1">
      <alignment horizontal="center"/>
    </xf>
    <xf numFmtId="0" fontId="54" fillId="0" borderId="56" xfId="0" applyFont="1" applyBorder="1" applyAlignment="1">
      <alignment horizontal="left" wrapText="1"/>
    </xf>
    <xf numFmtId="0" fontId="60" fillId="0" borderId="0" xfId="0" applyFont="1"/>
    <xf numFmtId="4" fontId="60" fillId="0" borderId="0" xfId="0" applyNumberFormat="1" applyFont="1"/>
    <xf numFmtId="0" fontId="62" fillId="12" borderId="44" xfId="0" applyFont="1" applyFill="1" applyBorder="1" applyAlignment="1">
      <alignment horizontal="center" vertical="center"/>
    </xf>
    <xf numFmtId="4" fontId="63" fillId="0" borderId="44" xfId="0" applyNumberFormat="1" applyFont="1" applyBorder="1" applyAlignment="1">
      <alignment vertical="center"/>
    </xf>
    <xf numFmtId="4" fontId="62" fillId="14" borderId="44" xfId="0" applyNumberFormat="1" applyFont="1" applyFill="1" applyBorder="1" applyAlignment="1">
      <alignment vertical="center" wrapText="1"/>
    </xf>
    <xf numFmtId="0" fontId="64" fillId="0" borderId="0" xfId="0" applyFont="1"/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15" borderId="44" xfId="0" applyFont="1" applyFill="1" applyBorder="1" applyAlignment="1">
      <alignment horizontal="center" vertical="center" wrapText="1"/>
    </xf>
    <xf numFmtId="0" fontId="63" fillId="0" borderId="44" xfId="0" applyFont="1" applyBorder="1" applyAlignment="1">
      <alignment horizontal="center" vertical="center" wrapText="1"/>
    </xf>
    <xf numFmtId="0" fontId="62" fillId="0" borderId="44" xfId="0" applyFont="1" applyBorder="1" applyAlignment="1">
      <alignment horizontal="center" vertical="center" wrapText="1"/>
    </xf>
    <xf numFmtId="0" fontId="29" fillId="7" borderId="36" xfId="0" applyFont="1" applyFill="1" applyBorder="1" applyAlignment="1">
      <alignment horizontal="center" vertical="center"/>
    </xf>
    <xf numFmtId="2" fontId="20" fillId="0" borderId="44" xfId="0" applyNumberFormat="1" applyFont="1" applyBorder="1"/>
    <xf numFmtId="2" fontId="0" fillId="0" borderId="44" xfId="0" applyNumberFormat="1" applyBorder="1"/>
    <xf numFmtId="0" fontId="62" fillId="0" borderId="44" xfId="0" applyFont="1" applyBorder="1" applyAlignment="1">
      <alignment horizontal="center" vertical="center"/>
    </xf>
    <xf numFmtId="0" fontId="63" fillId="0" borderId="44" xfId="0" applyFont="1" applyBorder="1" applyAlignment="1">
      <alignment horizontal="center" vertical="center"/>
    </xf>
    <xf numFmtId="0" fontId="66" fillId="0" borderId="44" xfId="0" applyFont="1" applyBorder="1" applyAlignment="1">
      <alignment horizontal="center" vertical="center"/>
    </xf>
    <xf numFmtId="0" fontId="65" fillId="0" borderId="0" xfId="0" applyFont="1"/>
    <xf numFmtId="0" fontId="67" fillId="0" borderId="0" xfId="0" applyFont="1"/>
    <xf numFmtId="3" fontId="68" fillId="0" borderId="0" xfId="0" applyNumberFormat="1" applyFont="1"/>
    <xf numFmtId="0" fontId="68" fillId="0" borderId="0" xfId="0" applyFont="1"/>
    <xf numFmtId="0" fontId="0" fillId="0" borderId="0" xfId="0" applyAlignment="1">
      <alignment wrapText="1"/>
    </xf>
    <xf numFmtId="2" fontId="70" fillId="0" borderId="44" xfId="0" applyNumberFormat="1" applyFont="1" applyBorder="1"/>
    <xf numFmtId="4" fontId="71" fillId="0" borderId="44" xfId="0" applyNumberFormat="1" applyFont="1" applyBorder="1" applyAlignment="1">
      <alignment horizontal="right" vertical="center" wrapText="1"/>
    </xf>
    <xf numFmtId="4" fontId="72" fillId="0" borderId="44" xfId="0" applyNumberFormat="1" applyFont="1" applyBorder="1" applyAlignment="1">
      <alignment horizontal="right" vertical="center" wrapText="1"/>
    </xf>
    <xf numFmtId="2" fontId="73" fillId="0" borderId="44" xfId="0" applyNumberFormat="1" applyFont="1" applyBorder="1"/>
    <xf numFmtId="4" fontId="72" fillId="0" borderId="44" xfId="0" applyNumberFormat="1" applyFont="1" applyBorder="1" applyAlignment="1">
      <alignment vertical="center"/>
    </xf>
    <xf numFmtId="4" fontId="74" fillId="0" borderId="44" xfId="0" applyNumberFormat="1" applyFont="1" applyBorder="1" applyAlignment="1">
      <alignment horizontal="right" vertical="center" wrapText="1"/>
    </xf>
    <xf numFmtId="4" fontId="75" fillId="0" borderId="44" xfId="0" applyNumberFormat="1" applyFont="1" applyBorder="1" applyAlignment="1">
      <alignment horizontal="right" vertical="center" wrapText="1"/>
    </xf>
    <xf numFmtId="4" fontId="75" fillId="0" borderId="44" xfId="0" applyNumberFormat="1" applyFont="1" applyBorder="1" applyAlignment="1">
      <alignment vertical="center"/>
    </xf>
    <xf numFmtId="2" fontId="52" fillId="0" borderId="44" xfId="0" applyNumberFormat="1" applyFont="1" applyBorder="1"/>
    <xf numFmtId="2" fontId="56" fillId="0" borderId="24" xfId="0" applyNumberFormat="1" applyFont="1" applyBorder="1" applyAlignment="1">
      <alignment wrapText="1"/>
    </xf>
    <xf numFmtId="0" fontId="61" fillId="12" borderId="0" xfId="0" applyFont="1" applyFill="1" applyAlignment="1">
      <alignment horizontal="center" vertical="center"/>
    </xf>
    <xf numFmtId="0" fontId="61" fillId="0" borderId="0" xfId="0" applyFont="1"/>
    <xf numFmtId="0" fontId="69" fillId="12" borderId="44" xfId="0" applyFont="1" applyFill="1" applyBorder="1" applyAlignment="1">
      <alignment horizontal="center" vertical="center"/>
    </xf>
    <xf numFmtId="4" fontId="68" fillId="0" borderId="44" xfId="0" applyNumberFormat="1" applyFont="1" applyBorder="1"/>
    <xf numFmtId="2" fontId="68" fillId="12" borderId="44" xfId="0" applyNumberFormat="1" applyFont="1" applyFill="1" applyBorder="1"/>
    <xf numFmtId="2" fontId="68" fillId="0" borderId="44" xfId="0" applyNumberFormat="1" applyFont="1" applyBorder="1"/>
    <xf numFmtId="0" fontId="76" fillId="14" borderId="44" xfId="0" applyFont="1" applyFill="1" applyBorder="1" applyAlignment="1">
      <alignment horizontal="center" vertical="center"/>
    </xf>
    <xf numFmtId="0" fontId="77" fillId="0" borderId="44" xfId="0" applyFont="1" applyBorder="1" applyAlignment="1">
      <alignment horizontal="left" vertical="center"/>
    </xf>
    <xf numFmtId="9" fontId="77" fillId="0" borderId="44" xfId="0" applyNumberFormat="1" applyFont="1" applyBorder="1" applyAlignment="1">
      <alignment horizontal="center" vertical="center"/>
    </xf>
    <xf numFmtId="4" fontId="77" fillId="0" borderId="44" xfId="0" applyNumberFormat="1" applyFont="1" applyBorder="1" applyAlignment="1">
      <alignment horizontal="right" vertical="center"/>
    </xf>
    <xf numFmtId="4" fontId="77" fillId="14" borderId="44" xfId="0" applyNumberFormat="1" applyFont="1" applyFill="1" applyBorder="1" applyAlignment="1">
      <alignment horizontal="right" vertical="center"/>
    </xf>
    <xf numFmtId="0" fontId="76" fillId="0" borderId="44" xfId="0" applyFont="1" applyBorder="1" applyAlignment="1">
      <alignment horizontal="left" vertical="center"/>
    </xf>
    <xf numFmtId="10" fontId="76" fillId="0" borderId="44" xfId="0" applyNumberFormat="1" applyFont="1" applyBorder="1" applyAlignment="1">
      <alignment horizontal="center" vertical="center"/>
    </xf>
    <xf numFmtId="4" fontId="76" fillId="0" borderId="44" xfId="0" applyNumberFormat="1" applyFont="1" applyBorder="1" applyAlignment="1">
      <alignment horizontal="right" vertical="center"/>
    </xf>
    <xf numFmtId="4" fontId="76" fillId="14" borderId="44" xfId="0" applyNumberFormat="1" applyFont="1" applyFill="1" applyBorder="1" applyAlignment="1">
      <alignment horizontal="right" vertical="center"/>
    </xf>
    <xf numFmtId="4" fontId="27" fillId="0" borderId="4" xfId="0" applyNumberFormat="1" applyFont="1" applyBorder="1"/>
    <xf numFmtId="0" fontId="68" fillId="0" borderId="4" xfId="0" applyFont="1" applyBorder="1"/>
    <xf numFmtId="2" fontId="27" fillId="0" borderId="4" xfId="0" applyNumberFormat="1" applyFont="1" applyBorder="1"/>
    <xf numFmtId="0" fontId="78" fillId="0" borderId="44" xfId="0" applyFont="1" applyBorder="1" applyAlignment="1">
      <alignment wrapText="1"/>
    </xf>
    <xf numFmtId="4" fontId="78" fillId="0" borderId="44" xfId="0" applyNumberFormat="1" applyFont="1" applyBorder="1"/>
    <xf numFmtId="0" fontId="78" fillId="17" borderId="44" xfId="0" applyFont="1" applyFill="1" applyBorder="1" applyAlignment="1">
      <alignment wrapText="1"/>
    </xf>
    <xf numFmtId="4" fontId="78" fillId="17" borderId="44" xfId="0" applyNumberFormat="1" applyFont="1" applyFill="1" applyBorder="1"/>
    <xf numFmtId="4" fontId="78" fillId="16" borderId="44" xfId="0" applyNumberFormat="1" applyFont="1" applyFill="1" applyBorder="1"/>
    <xf numFmtId="0" fontId="78" fillId="14" borderId="44" xfId="0" applyFont="1" applyFill="1" applyBorder="1" applyAlignment="1">
      <alignment wrapText="1"/>
    </xf>
    <xf numFmtId="4" fontId="78" fillId="14" borderId="44" xfId="0" applyNumberFormat="1" applyFont="1" applyFill="1" applyBorder="1"/>
    <xf numFmtId="0" fontId="79" fillId="14" borderId="44" xfId="0" applyFont="1" applyFill="1" applyBorder="1" applyAlignment="1">
      <alignment wrapText="1"/>
    </xf>
    <xf numFmtId="0" fontId="78" fillId="14" borderId="61" xfId="0" applyFont="1" applyFill="1" applyBorder="1" applyAlignment="1">
      <alignment horizontal="center"/>
    </xf>
    <xf numFmtId="0" fontId="78" fillId="14" borderId="44" xfId="0" applyFont="1" applyFill="1" applyBorder="1" applyAlignment="1">
      <alignment horizontal="center"/>
    </xf>
    <xf numFmtId="0" fontId="79" fillId="14" borderId="44" xfId="0" applyFont="1" applyFill="1" applyBorder="1" applyAlignment="1">
      <alignment horizontal="center" vertical="center" wrapText="1"/>
    </xf>
    <xf numFmtId="0" fontId="79" fillId="14" borderId="44" xfId="0" applyFont="1" applyFill="1" applyBorder="1" applyAlignment="1">
      <alignment horizontal="center"/>
    </xf>
    <xf numFmtId="172" fontId="50" fillId="11" borderId="36" xfId="1" applyNumberFormat="1" applyFont="1" applyFill="1" applyBorder="1" applyAlignment="1">
      <alignment horizontal="right" vertical="center"/>
    </xf>
    <xf numFmtId="10" fontId="50" fillId="11" borderId="36" xfId="1" applyNumberFormat="1" applyFont="1" applyFill="1" applyBorder="1" applyAlignment="1">
      <alignment horizontal="right" vertical="center"/>
    </xf>
    <xf numFmtId="2" fontId="50" fillId="11" borderId="36" xfId="1" applyNumberFormat="1" applyFont="1" applyFill="1" applyBorder="1" applyAlignment="1">
      <alignment horizontal="right" vertical="center"/>
    </xf>
    <xf numFmtId="2" fontId="51" fillId="11" borderId="51" xfId="1" applyNumberFormat="1" applyFont="1" applyFill="1" applyBorder="1" applyAlignment="1">
      <alignment vertical="center"/>
    </xf>
    <xf numFmtId="10" fontId="50" fillId="11" borderId="37" xfId="1" applyNumberFormat="1" applyFont="1" applyFill="1" applyBorder="1" applyAlignment="1">
      <alignment horizontal="right" vertical="center"/>
    </xf>
    <xf numFmtId="172" fontId="50" fillId="0" borderId="44" xfId="1" applyNumberFormat="1" applyFont="1" applyBorder="1" applyAlignment="1">
      <alignment horizontal="center" vertical="center"/>
    </xf>
    <xf numFmtId="10" fontId="50" fillId="0" borderId="44" xfId="1" applyNumberFormat="1" applyFont="1" applyBorder="1" applyAlignment="1">
      <alignment horizontal="center" vertical="center"/>
    </xf>
    <xf numFmtId="2" fontId="50" fillId="0" borderId="44" xfId="1" applyNumberFormat="1" applyFont="1" applyBorder="1" applyAlignment="1">
      <alignment horizontal="center" vertical="center"/>
    </xf>
    <xf numFmtId="4" fontId="50" fillId="0" borderId="44" xfId="1" applyNumberFormat="1" applyFont="1" applyBorder="1" applyAlignment="1">
      <alignment horizontal="center" vertical="center"/>
    </xf>
    <xf numFmtId="2" fontId="51" fillId="11" borderId="63" xfId="1" applyNumberFormat="1" applyFont="1" applyFill="1" applyBorder="1" applyAlignment="1">
      <alignment vertical="center"/>
    </xf>
    <xf numFmtId="10" fontId="50" fillId="11" borderId="32" xfId="1" applyNumberFormat="1" applyFont="1" applyFill="1" applyBorder="1" applyAlignment="1">
      <alignment horizontal="right" vertical="center"/>
    </xf>
    <xf numFmtId="2" fontId="76" fillId="14" borderId="44" xfId="0" applyNumberFormat="1" applyFont="1" applyFill="1" applyBorder="1" applyAlignment="1">
      <alignment horizontal="center" vertical="center" wrapText="1"/>
    </xf>
    <xf numFmtId="0" fontId="76" fillId="0" borderId="4" xfId="0" applyFont="1" applyBorder="1" applyAlignment="1">
      <alignment horizontal="left" vertical="center"/>
    </xf>
    <xf numFmtId="10" fontId="76" fillId="0" borderId="4" xfId="0" applyNumberFormat="1" applyFont="1" applyBorder="1" applyAlignment="1">
      <alignment horizontal="center" vertical="center"/>
    </xf>
    <xf numFmtId="4" fontId="76" fillId="0" borderId="4" xfId="0" applyNumberFormat="1" applyFont="1" applyBorder="1" applyAlignment="1">
      <alignment horizontal="right" vertical="center"/>
    </xf>
    <xf numFmtId="4" fontId="27" fillId="0" borderId="65" xfId="0" applyNumberFormat="1" applyFont="1" applyBorder="1"/>
    <xf numFmtId="4" fontId="63" fillId="0" borderId="0" xfId="0" applyNumberFormat="1" applyFont="1" applyAlignment="1">
      <alignment vertical="center"/>
    </xf>
    <xf numFmtId="0" fontId="63" fillId="0" borderId="0" xfId="0" applyFont="1" applyAlignment="1">
      <alignment vertical="center" wrapText="1"/>
    </xf>
    <xf numFmtId="4" fontId="62" fillId="0" borderId="44" xfId="0" applyNumberFormat="1" applyFont="1" applyBorder="1" applyAlignment="1">
      <alignment horizontal="right" vertical="center"/>
    </xf>
    <xf numFmtId="4" fontId="63" fillId="0" borderId="44" xfId="0" applyNumberFormat="1" applyFont="1" applyBorder="1" applyAlignment="1">
      <alignment horizontal="right" vertical="center" wrapText="1"/>
    </xf>
    <xf numFmtId="4" fontId="66" fillId="0" borderId="44" xfId="0" applyNumberFormat="1" applyFont="1" applyBorder="1" applyAlignment="1">
      <alignment horizontal="right" vertical="center" wrapText="1"/>
    </xf>
    <xf numFmtId="4" fontId="63" fillId="0" borderId="44" xfId="0" applyNumberFormat="1" applyFont="1" applyBorder="1" applyAlignment="1">
      <alignment horizontal="right" vertical="center"/>
    </xf>
    <xf numFmtId="10" fontId="62" fillId="0" borderId="44" xfId="0" applyNumberFormat="1" applyFont="1" applyBorder="1" applyAlignment="1">
      <alignment horizontal="center" vertical="center"/>
    </xf>
    <xf numFmtId="10" fontId="63" fillId="0" borderId="44" xfId="0" applyNumberFormat="1" applyFont="1" applyBorder="1" applyAlignment="1">
      <alignment horizontal="center" vertical="center"/>
    </xf>
    <xf numFmtId="0" fontId="63" fillId="0" borderId="0" xfId="0" applyFont="1"/>
    <xf numFmtId="0" fontId="52" fillId="0" borderId="4" xfId="0" applyFont="1" applyBorder="1" applyAlignment="1">
      <alignment wrapText="1"/>
    </xf>
    <xf numFmtId="2" fontId="52" fillId="0" borderId="4" xfId="0" applyNumberFormat="1" applyFont="1" applyBorder="1" applyAlignment="1">
      <alignment wrapText="1"/>
    </xf>
    <xf numFmtId="165" fontId="81" fillId="0" borderId="0" xfId="0" applyNumberFormat="1" applyFont="1" applyAlignment="1">
      <alignment vertical="center"/>
    </xf>
    <xf numFmtId="0" fontId="62" fillId="0" borderId="4" xfId="0" applyFont="1" applyBorder="1" applyAlignment="1">
      <alignment horizontal="center" vertical="center" wrapText="1"/>
    </xf>
    <xf numFmtId="4" fontId="62" fillId="0" borderId="4" xfId="0" applyNumberFormat="1" applyFont="1" applyBorder="1" applyAlignment="1">
      <alignment vertical="center" wrapText="1"/>
    </xf>
    <xf numFmtId="0" fontId="82" fillId="0" borderId="0" xfId="0" applyFont="1"/>
    <xf numFmtId="0" fontId="81" fillId="0" borderId="0" xfId="0" applyFont="1" applyAlignment="1">
      <alignment vertical="center"/>
    </xf>
    <xf numFmtId="0" fontId="63" fillId="0" borderId="4" xfId="0" applyFont="1" applyBorder="1" applyAlignment="1">
      <alignment vertical="center"/>
    </xf>
    <xf numFmtId="4" fontId="62" fillId="0" borderId="44" xfId="0" applyNumberFormat="1" applyFont="1" applyBorder="1" applyAlignment="1">
      <alignment vertical="center" wrapText="1"/>
    </xf>
    <xf numFmtId="4" fontId="62" fillId="12" borderId="44" xfId="0" applyNumberFormat="1" applyFont="1" applyFill="1" applyBorder="1" applyAlignment="1">
      <alignment vertical="center" wrapText="1"/>
    </xf>
    <xf numFmtId="0" fontId="0" fillId="0" borderId="4" xfId="0" applyBorder="1"/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wrapText="1"/>
    </xf>
    <xf numFmtId="0" fontId="20" fillId="0" borderId="4" xfId="0" applyFont="1" applyBorder="1"/>
    <xf numFmtId="2" fontId="20" fillId="0" borderId="4" xfId="0" applyNumberFormat="1" applyFont="1" applyBorder="1"/>
    <xf numFmtId="4" fontId="2" fillId="0" borderId="4" xfId="0" applyNumberFormat="1" applyFont="1" applyBorder="1"/>
    <xf numFmtId="4" fontId="75" fillId="14" borderId="44" xfId="0" applyNumberFormat="1" applyFont="1" applyFill="1" applyBorder="1" applyAlignment="1">
      <alignment vertical="center" wrapText="1"/>
    </xf>
    <xf numFmtId="4" fontId="63" fillId="0" borderId="44" xfId="0" applyNumberFormat="1" applyFont="1" applyBorder="1" applyAlignment="1">
      <alignment vertical="center" wrapText="1"/>
    </xf>
    <xf numFmtId="173" fontId="63" fillId="0" borderId="0" xfId="0" applyNumberFormat="1" applyFont="1" applyAlignment="1">
      <alignment vertical="center"/>
    </xf>
    <xf numFmtId="0" fontId="29" fillId="7" borderId="46" xfId="0" applyFont="1" applyFill="1" applyBorder="1" applyAlignment="1">
      <alignment horizontal="center" vertical="center"/>
    </xf>
    <xf numFmtId="2" fontId="70" fillId="0" borderId="67" xfId="0" applyNumberFormat="1" applyFont="1" applyBorder="1"/>
    <xf numFmtId="2" fontId="73" fillId="0" borderId="67" xfId="0" applyNumberFormat="1" applyFont="1" applyBorder="1"/>
    <xf numFmtId="4" fontId="75" fillId="0" borderId="67" xfId="0" applyNumberFormat="1" applyFont="1" applyBorder="1" applyAlignment="1">
      <alignment horizontal="right" vertical="center" wrapText="1"/>
    </xf>
    <xf numFmtId="2" fontId="0" fillId="0" borderId="67" xfId="0" applyNumberFormat="1" applyBorder="1"/>
    <xf numFmtId="4" fontId="71" fillId="0" borderId="67" xfId="0" applyNumberFormat="1" applyFont="1" applyBorder="1" applyAlignment="1">
      <alignment horizontal="right" vertical="center" wrapText="1"/>
    </xf>
    <xf numFmtId="4" fontId="72" fillId="0" borderId="67" xfId="0" applyNumberFormat="1" applyFont="1" applyBorder="1" applyAlignment="1">
      <alignment horizontal="right" vertical="center" wrapText="1"/>
    </xf>
    <xf numFmtId="4" fontId="72" fillId="0" borderId="67" xfId="0" applyNumberFormat="1" applyFont="1" applyBorder="1" applyAlignment="1">
      <alignment vertical="center"/>
    </xf>
    <xf numFmtId="4" fontId="74" fillId="0" borderId="67" xfId="0" applyNumberFormat="1" applyFont="1" applyBorder="1" applyAlignment="1">
      <alignment horizontal="right" vertical="center" wrapText="1"/>
    </xf>
    <xf numFmtId="4" fontId="75" fillId="0" borderId="67" xfId="0" applyNumberFormat="1" applyFont="1" applyBorder="1" applyAlignment="1">
      <alignment vertical="center"/>
    </xf>
    <xf numFmtId="0" fontId="13" fillId="0" borderId="4" xfId="0" applyFont="1" applyBorder="1"/>
    <xf numFmtId="0" fontId="68" fillId="14" borderId="44" xfId="0" applyFont="1" applyFill="1" applyBorder="1"/>
    <xf numFmtId="0" fontId="69" fillId="14" borderId="44" xfId="0" applyFont="1" applyFill="1" applyBorder="1" applyAlignment="1">
      <alignment horizontal="center"/>
    </xf>
    <xf numFmtId="0" fontId="69" fillId="14" borderId="44" xfId="0" applyFont="1" applyFill="1" applyBorder="1"/>
    <xf numFmtId="0" fontId="68" fillId="0" borderId="44" xfId="0" applyFont="1" applyBorder="1" applyAlignment="1">
      <alignment wrapText="1"/>
    </xf>
    <xf numFmtId="0" fontId="67" fillId="0" borderId="44" xfId="0" applyFont="1" applyBorder="1"/>
    <xf numFmtId="1" fontId="68" fillId="0" borderId="44" xfId="0" applyNumberFormat="1" applyFont="1" applyBorder="1"/>
    <xf numFmtId="0" fontId="69" fillId="0" borderId="4" xfId="1" applyFont="1"/>
    <xf numFmtId="0" fontId="68" fillId="0" borderId="4" xfId="1" applyFont="1" applyAlignment="1">
      <alignment wrapText="1"/>
    </xf>
    <xf numFmtId="0" fontId="69" fillId="0" borderId="44" xfId="1" applyFont="1" applyBorder="1" applyAlignment="1">
      <alignment horizontal="center" vertical="center" wrapText="1"/>
    </xf>
    <xf numFmtId="0" fontId="68" fillId="0" borderId="44" xfId="1" applyFont="1" applyBorder="1" applyAlignment="1">
      <alignment wrapText="1"/>
    </xf>
    <xf numFmtId="0" fontId="68" fillId="0" borderId="44" xfId="1" applyFont="1" applyBorder="1"/>
    <xf numFmtId="0" fontId="78" fillId="0" borderId="4" xfId="1" applyFont="1" applyAlignment="1">
      <alignment wrapText="1"/>
    </xf>
    <xf numFmtId="0" fontId="78" fillId="0" borderId="4" xfId="1" applyFont="1"/>
    <xf numFmtId="1" fontId="69" fillId="0" borderId="44" xfId="1" applyNumberFormat="1" applyFont="1" applyBorder="1" applyAlignment="1">
      <alignment horizontal="center" vertical="center" wrapText="1"/>
    </xf>
    <xf numFmtId="1" fontId="69" fillId="0" borderId="44" xfId="1" applyNumberFormat="1" applyFont="1" applyBorder="1" applyAlignment="1">
      <alignment horizontal="center" vertical="center"/>
    </xf>
    <xf numFmtId="1" fontId="68" fillId="0" borderId="44" xfId="1" applyNumberFormat="1" applyFont="1" applyBorder="1"/>
    <xf numFmtId="168" fontId="69" fillId="0" borderId="44" xfId="1" applyNumberFormat="1" applyFont="1" applyBorder="1"/>
    <xf numFmtId="1" fontId="69" fillId="0" borderId="44" xfId="1" applyNumberFormat="1" applyFont="1" applyBorder="1"/>
    <xf numFmtId="0" fontId="69" fillId="14" borderId="44" xfId="0" applyFont="1" applyFill="1" applyBorder="1" applyAlignment="1">
      <alignment wrapText="1"/>
    </xf>
    <xf numFmtId="0" fontId="69" fillId="14" borderId="44" xfId="0" applyFont="1" applyFill="1" applyBorder="1" applyAlignment="1">
      <alignment horizontal="center" vertical="center"/>
    </xf>
    <xf numFmtId="0" fontId="69" fillId="14" borderId="44" xfId="0" applyFont="1" applyFill="1" applyBorder="1" applyAlignment="1">
      <alignment vertical="center"/>
    </xf>
    <xf numFmtId="0" fontId="69" fillId="0" borderId="4" xfId="0" applyFont="1" applyBorder="1" applyAlignment="1">
      <alignment horizontal="center" vertical="center" wrapText="1"/>
    </xf>
    <xf numFmtId="3" fontId="68" fillId="0" borderId="44" xfId="0" applyNumberFormat="1" applyFont="1" applyBorder="1"/>
    <xf numFmtId="174" fontId="68" fillId="0" borderId="44" xfId="0" applyNumberFormat="1" applyFont="1" applyBorder="1"/>
    <xf numFmtId="174" fontId="69" fillId="0" borderId="44" xfId="0" applyNumberFormat="1" applyFont="1" applyBorder="1"/>
    <xf numFmtId="2" fontId="69" fillId="0" borderId="4" xfId="0" applyNumberFormat="1" applyFont="1" applyBorder="1"/>
    <xf numFmtId="0" fontId="68" fillId="0" borderId="44" xfId="0" applyFont="1" applyBorder="1"/>
    <xf numFmtId="0" fontId="68" fillId="0" borderId="4" xfId="0" applyFont="1" applyBorder="1" applyAlignment="1">
      <alignment wrapText="1"/>
    </xf>
    <xf numFmtId="0" fontId="68" fillId="0" borderId="61" xfId="0" applyFont="1" applyBorder="1" applyAlignment="1">
      <alignment vertical="center"/>
    </xf>
    <xf numFmtId="0" fontId="68" fillId="0" borderId="44" xfId="0" applyFont="1" applyBorder="1" applyAlignment="1">
      <alignment vertical="center" wrapText="1"/>
    </xf>
    <xf numFmtId="0" fontId="68" fillId="0" borderId="4" xfId="0" applyFont="1" applyBorder="1" applyAlignment="1">
      <alignment vertical="center"/>
    </xf>
    <xf numFmtId="0" fontId="69" fillId="0" borderId="0" xfId="0" applyFont="1"/>
    <xf numFmtId="0" fontId="68" fillId="14" borderId="0" xfId="0" applyFont="1" applyFill="1"/>
    <xf numFmtId="3" fontId="68" fillId="14" borderId="0" xfId="0" applyNumberFormat="1" applyFont="1" applyFill="1"/>
    <xf numFmtId="4" fontId="68" fillId="0" borderId="0" xfId="0" applyNumberFormat="1" applyFont="1"/>
    <xf numFmtId="0" fontId="68" fillId="0" borderId="0" xfId="0" applyFont="1" applyAlignment="1">
      <alignment wrapText="1"/>
    </xf>
    <xf numFmtId="0" fontId="85" fillId="0" borderId="0" xfId="0" applyFont="1"/>
    <xf numFmtId="3" fontId="69" fillId="16" borderId="4" xfId="2" applyFont="1" applyFill="1" applyAlignment="1">
      <alignment horizontal="center" vertical="center" wrapText="1"/>
    </xf>
    <xf numFmtId="0" fontId="53" fillId="0" borderId="44" xfId="0" applyFont="1" applyBorder="1" applyAlignment="1">
      <alignment horizontal="right"/>
    </xf>
    <xf numFmtId="0" fontId="63" fillId="0" borderId="44" xfId="0" applyFont="1" applyBorder="1" applyAlignment="1">
      <alignment vertical="center"/>
    </xf>
    <xf numFmtId="0" fontId="53" fillId="0" borderId="4" xfId="0" applyFont="1" applyBorder="1" applyAlignment="1">
      <alignment wrapText="1"/>
    </xf>
    <xf numFmtId="3" fontId="53" fillId="0" borderId="4" xfId="0" applyNumberFormat="1" applyFont="1" applyBorder="1" applyAlignment="1">
      <alignment horizontal="right"/>
    </xf>
    <xf numFmtId="0" fontId="87" fillId="0" borderId="0" xfId="0" applyFont="1"/>
    <xf numFmtId="3" fontId="20" fillId="0" borderId="0" xfId="0" applyNumberFormat="1" applyFont="1"/>
    <xf numFmtId="3" fontId="32" fillId="4" borderId="30" xfId="0" applyNumberFormat="1" applyFont="1" applyFill="1" applyBorder="1" applyAlignment="1">
      <alignment horizontal="center"/>
    </xf>
    <xf numFmtId="3" fontId="24" fillId="2" borderId="30" xfId="0" applyNumberFormat="1" applyFont="1" applyFill="1" applyBorder="1"/>
    <xf numFmtId="3" fontId="24" fillId="0" borderId="30" xfId="0" applyNumberFormat="1" applyFont="1" applyBorder="1"/>
    <xf numFmtId="3" fontId="20" fillId="0" borderId="30" xfId="0" applyNumberFormat="1" applyFont="1" applyBorder="1"/>
    <xf numFmtId="0" fontId="20" fillId="0" borderId="30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3" fontId="33" fillId="0" borderId="30" xfId="0" applyNumberFormat="1" applyFont="1" applyBorder="1"/>
    <xf numFmtId="2" fontId="88" fillId="6" borderId="30" xfId="0" applyNumberFormat="1" applyFont="1" applyFill="1" applyBorder="1"/>
    <xf numFmtId="4" fontId="24" fillId="8" borderId="30" xfId="0" applyNumberFormat="1" applyFont="1" applyFill="1" applyBorder="1"/>
    <xf numFmtId="166" fontId="24" fillId="8" borderId="30" xfId="0" applyNumberFormat="1" applyFont="1" applyFill="1" applyBorder="1"/>
    <xf numFmtId="4" fontId="63" fillId="0" borderId="4" xfId="0" applyNumberFormat="1" applyFont="1" applyBorder="1" applyAlignment="1">
      <alignment vertical="center"/>
    </xf>
    <xf numFmtId="0" fontId="53" fillId="0" borderId="44" xfId="0" applyFont="1" applyBorder="1" applyAlignment="1">
      <alignment wrapText="1"/>
    </xf>
    <xf numFmtId="9" fontId="53" fillId="0" borderId="44" xfId="0" applyNumberFormat="1" applyFont="1" applyBorder="1" applyAlignment="1">
      <alignment horizontal="right"/>
    </xf>
    <xf numFmtId="0" fontId="53" fillId="0" borderId="44" xfId="0" applyFont="1" applyBorder="1"/>
    <xf numFmtId="3" fontId="53" fillId="0" borderId="44" xfId="0" applyNumberFormat="1" applyFont="1" applyBorder="1" applyAlignment="1">
      <alignment horizontal="right"/>
    </xf>
    <xf numFmtId="0" fontId="50" fillId="0" borderId="4" xfId="1" applyFont="1" applyAlignment="1">
      <alignment horizontal="center" vertical="center" wrapText="1"/>
    </xf>
    <xf numFmtId="2" fontId="51" fillId="0" borderId="4" xfId="1" applyNumberFormat="1" applyFont="1" applyAlignment="1">
      <alignment vertical="center"/>
    </xf>
    <xf numFmtId="0" fontId="51" fillId="0" borderId="4" xfId="1" applyFont="1" applyAlignment="1">
      <alignment vertical="center"/>
    </xf>
    <xf numFmtId="172" fontId="50" fillId="0" borderId="4" xfId="1" applyNumberFormat="1" applyFont="1" applyAlignment="1">
      <alignment horizontal="right" vertical="center"/>
    </xf>
    <xf numFmtId="10" fontId="50" fillId="0" borderId="4" xfId="1" applyNumberFormat="1" applyFont="1" applyAlignment="1">
      <alignment horizontal="right" vertical="center"/>
    </xf>
    <xf numFmtId="0" fontId="63" fillId="0" borderId="0" xfId="0" applyFont="1" applyAlignment="1">
      <alignment horizontal="right"/>
    </xf>
    <xf numFmtId="0" fontId="63" fillId="0" borderId="75" xfId="0" applyFont="1" applyBorder="1"/>
    <xf numFmtId="4" fontId="63" fillId="0" borderId="0" xfId="0" applyNumberFormat="1" applyFont="1"/>
    <xf numFmtId="4" fontId="63" fillId="0" borderId="0" xfId="0" applyNumberFormat="1" applyFont="1" applyAlignment="1">
      <alignment horizontal="right"/>
    </xf>
    <xf numFmtId="0" fontId="53" fillId="0" borderId="4" xfId="0" applyFont="1" applyBorder="1"/>
    <xf numFmtId="0" fontId="89" fillId="0" borderId="0" xfId="0" applyFont="1"/>
    <xf numFmtId="0" fontId="63" fillId="0" borderId="4" xfId="0" applyFont="1" applyBorder="1" applyAlignment="1">
      <alignment vertical="center" wrapText="1"/>
    </xf>
    <xf numFmtId="0" fontId="62" fillId="0" borderId="4" xfId="0" applyFont="1" applyBorder="1" applyAlignment="1">
      <alignment vertical="center"/>
    </xf>
    <xf numFmtId="4" fontId="74" fillId="0" borderId="4" xfId="0" applyNumberFormat="1" applyFont="1" applyBorder="1" applyAlignment="1">
      <alignment horizontal="left" vertical="center"/>
    </xf>
    <xf numFmtId="0" fontId="90" fillId="0" borderId="4" xfId="0" applyFont="1" applyBorder="1"/>
    <xf numFmtId="0" fontId="91" fillId="0" borderId="4" xfId="0" applyFont="1" applyBorder="1"/>
    <xf numFmtId="4" fontId="1" fillId="0" borderId="0" xfId="0" applyNumberFormat="1" applyFont="1"/>
    <xf numFmtId="4" fontId="62" fillId="0" borderId="4" xfId="0" applyNumberFormat="1" applyFont="1" applyBorder="1" applyAlignment="1">
      <alignment vertical="center"/>
    </xf>
    <xf numFmtId="0" fontId="62" fillId="0" borderId="44" xfId="0" applyFont="1" applyBorder="1" applyAlignment="1">
      <alignment horizontal="right" vertical="center"/>
    </xf>
    <xf numFmtId="49" fontId="63" fillId="0" borderId="4" xfId="0" applyNumberFormat="1" applyFont="1" applyBorder="1" applyAlignment="1">
      <alignment vertical="center"/>
    </xf>
    <xf numFmtId="49" fontId="63" fillId="0" borderId="0" xfId="0" applyNumberFormat="1" applyFont="1"/>
    <xf numFmtId="49" fontId="63" fillId="0" borderId="75" xfId="0" applyNumberFormat="1" applyFont="1" applyBorder="1"/>
    <xf numFmtId="49" fontId="63" fillId="0" borderId="4" xfId="0" applyNumberFormat="1" applyFont="1" applyBorder="1" applyAlignment="1">
      <alignment vertical="center" wrapText="1"/>
    </xf>
    <xf numFmtId="2" fontId="70" fillId="0" borderId="63" xfId="0" applyNumberFormat="1" applyFont="1" applyBorder="1"/>
    <xf numFmtId="0" fontId="56" fillId="0" borderId="0" xfId="0" applyFont="1"/>
    <xf numFmtId="4" fontId="62" fillId="18" borderId="4" xfId="0" applyNumberFormat="1" applyFont="1" applyFill="1" applyBorder="1" applyAlignment="1">
      <alignment vertical="center"/>
    </xf>
    <xf numFmtId="4" fontId="10" fillId="18" borderId="0" xfId="0" applyNumberFormat="1" applyFont="1" applyFill="1"/>
    <xf numFmtId="0" fontId="62" fillId="11" borderId="4" xfId="0" applyFont="1" applyFill="1" applyBorder="1" applyAlignment="1">
      <alignment vertical="center"/>
    </xf>
    <xf numFmtId="4" fontId="0" fillId="0" borderId="0" xfId="0" applyNumberFormat="1"/>
    <xf numFmtId="2" fontId="53" fillId="0" borderId="44" xfId="0" applyNumberFormat="1" applyFont="1" applyBorder="1"/>
    <xf numFmtId="0" fontId="94" fillId="0" borderId="0" xfId="0" applyFont="1"/>
    <xf numFmtId="3" fontId="95" fillId="15" borderId="44" xfId="2" applyFont="1" applyFill="1" applyBorder="1" applyAlignment="1">
      <alignment horizontal="center"/>
    </xf>
    <xf numFmtId="0" fontId="95" fillId="15" borderId="44" xfId="0" applyFont="1" applyFill="1" applyBorder="1"/>
    <xf numFmtId="0" fontId="0" fillId="0" borderId="44" xfId="0" applyBorder="1"/>
    <xf numFmtId="0" fontId="3" fillId="16" borderId="62" xfId="0" applyFont="1" applyFill="1" applyBorder="1" applyAlignment="1">
      <alignment wrapText="1"/>
    </xf>
    <xf numFmtId="4" fontId="77" fillId="16" borderId="44" xfId="0" applyNumberFormat="1" applyFont="1" applyFill="1" applyBorder="1" applyAlignment="1">
      <alignment vertical="center"/>
    </xf>
    <xf numFmtId="0" fontId="0" fillId="0" borderId="62" xfId="0" applyBorder="1"/>
    <xf numFmtId="0" fontId="95" fillId="0" borderId="44" xfId="0" applyFont="1" applyBorder="1" applyAlignment="1">
      <alignment wrapText="1"/>
    </xf>
    <xf numFmtId="2" fontId="97" fillId="19" borderId="44" xfId="0" applyNumberFormat="1" applyFont="1" applyFill="1" applyBorder="1"/>
    <xf numFmtId="167" fontId="96" fillId="0" borderId="4" xfId="3" applyNumberFormat="1" applyFont="1" applyBorder="1"/>
    <xf numFmtId="0" fontId="3" fillId="0" borderId="4" xfId="0" applyFont="1" applyBorder="1" applyAlignment="1">
      <alignment wrapText="1"/>
    </xf>
    <xf numFmtId="0" fontId="95" fillId="17" borderId="44" xfId="0" applyFont="1" applyFill="1" applyBorder="1" applyAlignment="1">
      <alignment wrapText="1"/>
    </xf>
    <xf numFmtId="3" fontId="0" fillId="17" borderId="44" xfId="0" applyNumberFormat="1" applyFill="1" applyBorder="1"/>
    <xf numFmtId="3" fontId="0" fillId="0" borderId="0" xfId="0" applyNumberFormat="1"/>
    <xf numFmtId="0" fontId="95" fillId="0" borderId="0" xfId="0" applyFont="1"/>
    <xf numFmtId="0" fontId="3" fillId="0" borderId="4" xfId="0" applyFont="1" applyBorder="1"/>
    <xf numFmtId="0" fontId="3" fillId="20" borderId="4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1" borderId="44" xfId="0" applyFont="1" applyFill="1" applyBorder="1" applyAlignment="1">
      <alignment horizontal="center"/>
    </xf>
    <xf numFmtId="0" fontId="95" fillId="15" borderId="51" xfId="0" applyFont="1" applyFill="1" applyBorder="1" applyAlignment="1">
      <alignment horizontal="center"/>
    </xf>
    <xf numFmtId="0" fontId="0" fillId="16" borderId="44" xfId="0" applyFill="1" applyBorder="1"/>
    <xf numFmtId="0" fontId="3" fillId="16" borderId="44" xfId="0" applyFont="1" applyFill="1" applyBorder="1" applyAlignment="1">
      <alignment wrapText="1"/>
    </xf>
    <xf numFmtId="4" fontId="95" fillId="16" borderId="44" xfId="0" applyNumberFormat="1" applyFont="1" applyFill="1" applyBorder="1" applyAlignment="1">
      <alignment wrapText="1"/>
    </xf>
    <xf numFmtId="0" fontId="0" fillId="21" borderId="44" xfId="0" applyFill="1" applyBorder="1"/>
    <xf numFmtId="0" fontId="96" fillId="21" borderId="44" xfId="0" applyFont="1" applyFill="1" applyBorder="1" applyAlignment="1">
      <alignment wrapText="1"/>
    </xf>
    <xf numFmtId="168" fontId="96" fillId="21" borderId="44" xfId="0" applyNumberFormat="1" applyFont="1" applyFill="1" applyBorder="1" applyAlignment="1">
      <alignment wrapText="1"/>
    </xf>
    <xf numFmtId="0" fontId="0" fillId="12" borderId="44" xfId="0" applyFill="1" applyBorder="1"/>
    <xf numFmtId="0" fontId="95" fillId="15" borderId="44" xfId="0" applyFont="1" applyFill="1" applyBorder="1" applyAlignment="1">
      <alignment wrapText="1"/>
    </xf>
    <xf numFmtId="0" fontId="99" fillId="17" borderId="44" xfId="0" applyFont="1" applyFill="1" applyBorder="1" applyAlignment="1">
      <alignment wrapText="1"/>
    </xf>
    <xf numFmtId="167" fontId="99" fillId="0" borderId="4" xfId="3" applyNumberFormat="1" applyFont="1" applyFill="1" applyBorder="1"/>
    <xf numFmtId="0" fontId="95" fillId="15" borderId="44" xfId="2" applyNumberFormat="1" applyFont="1" applyFill="1" applyBorder="1" applyAlignment="1">
      <alignment horizontal="center"/>
    </xf>
    <xf numFmtId="2" fontId="85" fillId="0" borderId="0" xfId="0" applyNumberFormat="1" applyFont="1"/>
    <xf numFmtId="172" fontId="50" fillId="0" borderId="62" xfId="1" applyNumberFormat="1" applyFont="1" applyBorder="1" applyAlignment="1">
      <alignment horizontal="center" vertical="center"/>
    </xf>
    <xf numFmtId="172" fontId="50" fillId="0" borderId="51" xfId="1" applyNumberFormat="1" applyFont="1" applyBorder="1" applyAlignment="1">
      <alignment horizontal="center" vertical="center"/>
    </xf>
    <xf numFmtId="4" fontId="50" fillId="0" borderId="60" xfId="1" applyNumberFormat="1" applyFont="1" applyBorder="1" applyAlignment="1">
      <alignment horizontal="center" vertical="center"/>
    </xf>
    <xf numFmtId="4" fontId="50" fillId="0" borderId="37" xfId="1" applyNumberFormat="1" applyFont="1" applyBorder="1" applyAlignment="1">
      <alignment horizontal="center" vertical="center"/>
    </xf>
    <xf numFmtId="0" fontId="50" fillId="0" borderId="36" xfId="1" applyFont="1" applyBorder="1" applyAlignment="1">
      <alignment horizontal="center" vertical="center" wrapText="1"/>
    </xf>
    <xf numFmtId="0" fontId="50" fillId="0" borderId="37" xfId="1" applyFont="1" applyBorder="1" applyAlignment="1">
      <alignment horizontal="center" vertical="center" wrapText="1"/>
    </xf>
    <xf numFmtId="0" fontId="50" fillId="0" borderId="33" xfId="1" applyFont="1" applyBorder="1" applyAlignment="1">
      <alignment horizontal="center" vertical="center"/>
    </xf>
    <xf numFmtId="0" fontId="50" fillId="0" borderId="69" xfId="1" applyFont="1" applyBorder="1" applyAlignment="1">
      <alignment horizontal="center" vertical="center"/>
    </xf>
    <xf numFmtId="4" fontId="50" fillId="0" borderId="36" xfId="1" applyNumberFormat="1" applyFont="1" applyBorder="1" applyAlignment="1">
      <alignment horizontal="center" vertical="center"/>
    </xf>
    <xf numFmtId="0" fontId="50" fillId="11" borderId="31" xfId="1" applyFont="1" applyFill="1" applyBorder="1" applyAlignment="1">
      <alignment horizontal="center" vertical="center"/>
    </xf>
    <xf numFmtId="0" fontId="50" fillId="11" borderId="45" xfId="1" applyFont="1" applyFill="1" applyBorder="1" applyAlignment="1">
      <alignment horizontal="center" vertical="center"/>
    </xf>
    <xf numFmtId="4" fontId="50" fillId="0" borderId="73" xfId="1" applyNumberFormat="1" applyFont="1" applyBorder="1" applyAlignment="1">
      <alignment horizontal="center" vertical="center"/>
    </xf>
    <xf numFmtId="4" fontId="50" fillId="0" borderId="74" xfId="1" applyNumberFormat="1" applyFont="1" applyBorder="1" applyAlignment="1">
      <alignment horizontal="center" vertical="center"/>
    </xf>
    <xf numFmtId="4" fontId="50" fillId="0" borderId="59" xfId="1" applyNumberFormat="1" applyFont="1" applyBorder="1" applyAlignment="1">
      <alignment horizontal="center" vertical="center"/>
    </xf>
    <xf numFmtId="2" fontId="50" fillId="11" borderId="33" xfId="1" applyNumberFormat="1" applyFont="1" applyFill="1" applyBorder="1" applyAlignment="1">
      <alignment horizontal="center" vertical="center" wrapText="1"/>
    </xf>
    <xf numFmtId="2" fontId="50" fillId="11" borderId="35" xfId="1" applyNumberFormat="1" applyFont="1" applyFill="1" applyBorder="1" applyAlignment="1">
      <alignment horizontal="center" vertical="center" wrapText="1"/>
    </xf>
    <xf numFmtId="2" fontId="50" fillId="11" borderId="58" xfId="1" applyNumberFormat="1" applyFont="1" applyFill="1" applyBorder="1" applyAlignment="1">
      <alignment horizontal="center" vertical="center" wrapText="1"/>
    </xf>
    <xf numFmtId="0" fontId="50" fillId="11" borderId="33" xfId="1" applyFont="1" applyFill="1" applyBorder="1" applyAlignment="1">
      <alignment horizontal="center" vertical="center" wrapText="1"/>
    </xf>
    <xf numFmtId="0" fontId="50" fillId="11" borderId="35" xfId="1" applyFont="1" applyFill="1" applyBorder="1" applyAlignment="1">
      <alignment horizontal="center" vertical="center" wrapText="1"/>
    </xf>
    <xf numFmtId="0" fontId="50" fillId="11" borderId="58" xfId="1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wrapText="1"/>
    </xf>
    <xf numFmtId="9" fontId="14" fillId="22" borderId="21" xfId="0" applyNumberFormat="1" applyFont="1" applyFill="1" applyBorder="1" applyAlignment="1">
      <alignment horizontal="right" vertical="center"/>
    </xf>
    <xf numFmtId="10" fontId="1" fillId="22" borderId="15" xfId="0" applyNumberFormat="1" applyFont="1" applyFill="1" applyBorder="1" applyAlignment="1">
      <alignment horizontal="right"/>
    </xf>
    <xf numFmtId="0" fontId="1" fillId="22" borderId="21" xfId="0" applyFont="1" applyFill="1" applyBorder="1" applyAlignment="1">
      <alignment horizontal="right"/>
    </xf>
    <xf numFmtId="10" fontId="1" fillId="22" borderId="21" xfId="0" applyNumberFormat="1" applyFont="1" applyFill="1" applyBorder="1" applyAlignment="1">
      <alignment horizontal="right"/>
    </xf>
    <xf numFmtId="3" fontId="8" fillId="23" borderId="15" xfId="0" applyNumberFormat="1" applyFont="1" applyFill="1" applyBorder="1" applyAlignment="1">
      <alignment horizontal="left" vertical="center"/>
    </xf>
    <xf numFmtId="0" fontId="13" fillId="23" borderId="15" xfId="0" applyFont="1" applyFill="1" applyBorder="1" applyAlignment="1">
      <alignment horizontal="right"/>
    </xf>
    <xf numFmtId="0" fontId="13" fillId="23" borderId="16" xfId="0" applyFont="1" applyFill="1" applyBorder="1"/>
    <xf numFmtId="3" fontId="8" fillId="23" borderId="5" xfId="0" applyNumberFormat="1" applyFont="1" applyFill="1" applyBorder="1" applyAlignment="1">
      <alignment horizontal="left" vertical="center"/>
    </xf>
    <xf numFmtId="3" fontId="8" fillId="23" borderId="8" xfId="0" applyNumberFormat="1" applyFont="1" applyFill="1" applyBorder="1" applyAlignment="1">
      <alignment horizontal="left" vertical="center"/>
    </xf>
    <xf numFmtId="3" fontId="8" fillId="23" borderId="8" xfId="0" applyNumberFormat="1" applyFont="1" applyFill="1" applyBorder="1" applyAlignment="1">
      <alignment horizontal="left" vertical="center" wrapText="1"/>
    </xf>
    <xf numFmtId="0" fontId="8" fillId="23" borderId="11" xfId="0" applyFont="1" applyFill="1" applyBorder="1" applyAlignment="1">
      <alignment vertical="center"/>
    </xf>
    <xf numFmtId="0" fontId="11" fillId="23" borderId="14" xfId="0" applyFont="1" applyFill="1" applyBorder="1" applyAlignment="1">
      <alignment horizontal="center" vertical="center"/>
    </xf>
    <xf numFmtId="0" fontId="11" fillId="23" borderId="15" xfId="0" applyFont="1" applyFill="1" applyBorder="1" applyAlignment="1">
      <alignment horizontal="center" vertical="center" wrapText="1"/>
    </xf>
    <xf numFmtId="0" fontId="12" fillId="23" borderId="16" xfId="0" applyFont="1" applyFill="1" applyBorder="1" applyAlignment="1">
      <alignment horizontal="center" vertical="center"/>
    </xf>
    <xf numFmtId="0" fontId="13" fillId="23" borderId="17" xfId="0" applyFont="1" applyFill="1" applyBorder="1"/>
    <xf numFmtId="3" fontId="8" fillId="23" borderId="71" xfId="0" applyNumberFormat="1" applyFont="1" applyFill="1" applyBorder="1" applyAlignment="1">
      <alignment horizontal="left" vertical="center"/>
    </xf>
    <xf numFmtId="0" fontId="13" fillId="23" borderId="18" xfId="0" applyFont="1" applyFill="1" applyBorder="1" applyAlignment="1">
      <alignment horizontal="right"/>
    </xf>
    <xf numFmtId="0" fontId="13" fillId="23" borderId="72" xfId="0" applyFont="1" applyFill="1" applyBorder="1"/>
    <xf numFmtId="172" fontId="50" fillId="0" borderId="76" xfId="1" applyNumberFormat="1" applyFont="1" applyBorder="1" applyAlignment="1">
      <alignment horizontal="center" vertical="center"/>
    </xf>
    <xf numFmtId="172" fontId="50" fillId="0" borderId="77" xfId="1" applyNumberFormat="1" applyFont="1" applyBorder="1" applyAlignment="1">
      <alignment horizontal="center" vertical="center"/>
    </xf>
    <xf numFmtId="0" fontId="65" fillId="16" borderId="4" xfId="0" applyFont="1" applyFill="1" applyBorder="1"/>
    <xf numFmtId="0" fontId="48" fillId="0" borderId="4" xfId="1"/>
    <xf numFmtId="0" fontId="103" fillId="0" borderId="4" xfId="1" applyFont="1"/>
    <xf numFmtId="0" fontId="104" fillId="0" borderId="4" xfId="1" applyFont="1"/>
    <xf numFmtId="0" fontId="105" fillId="0" borderId="4" xfId="1" applyFont="1"/>
    <xf numFmtId="0" fontId="106" fillId="0" borderId="4" xfId="1" applyFont="1"/>
    <xf numFmtId="0" fontId="32" fillId="28" borderId="4" xfId="1" applyFont="1" applyFill="1"/>
    <xf numFmtId="1" fontId="24" fillId="29" borderId="44" xfId="2" applyNumberFormat="1" applyFont="1" applyFill="1" applyBorder="1" applyAlignment="1">
      <alignment horizontal="center"/>
    </xf>
    <xf numFmtId="0" fontId="24" fillId="29" borderId="51" xfId="1" applyFont="1" applyFill="1" applyBorder="1" applyAlignment="1">
      <alignment horizontal="center"/>
    </xf>
    <xf numFmtId="0" fontId="24" fillId="29" borderId="51" xfId="1" applyFont="1" applyFill="1" applyBorder="1"/>
    <xf numFmtId="1" fontId="24" fillId="29" borderId="51" xfId="2" applyNumberFormat="1" applyFont="1" applyFill="1" applyBorder="1" applyAlignment="1">
      <alignment horizontal="center"/>
    </xf>
    <xf numFmtId="0" fontId="96" fillId="0" borderId="44" xfId="1" applyFont="1" applyBorder="1" applyAlignment="1">
      <alignment horizontal="center"/>
    </xf>
    <xf numFmtId="0" fontId="96" fillId="0" borderId="44" xfId="1" applyFont="1" applyBorder="1" applyAlignment="1">
      <alignment wrapText="1"/>
    </xf>
    <xf numFmtId="2" fontId="96" fillId="30" borderId="44" xfId="1" applyNumberFormat="1" applyFont="1" applyFill="1" applyBorder="1"/>
    <xf numFmtId="2" fontId="96" fillId="0" borderId="44" xfId="1" applyNumberFormat="1" applyFont="1" applyBorder="1"/>
    <xf numFmtId="0" fontId="107" fillId="0" borderId="44" xfId="1" applyFont="1" applyBorder="1" applyAlignment="1">
      <alignment horizontal="center"/>
    </xf>
    <xf numFmtId="0" fontId="107" fillId="0" borderId="44" xfId="1" applyFont="1" applyBorder="1" applyAlignment="1">
      <alignment wrapText="1"/>
    </xf>
    <xf numFmtId="0" fontId="48" fillId="30" borderId="44" xfId="1" applyFill="1" applyBorder="1"/>
    <xf numFmtId="0" fontId="48" fillId="0" borderId="44" xfId="1" applyBorder="1"/>
    <xf numFmtId="0" fontId="95" fillId="0" borderId="44" xfId="1" applyFont="1" applyBorder="1" applyAlignment="1">
      <alignment horizontal="center"/>
    </xf>
    <xf numFmtId="0" fontId="95" fillId="0" borderId="44" xfId="1" applyFont="1" applyBorder="1" applyAlignment="1">
      <alignment wrapText="1"/>
    </xf>
    <xf numFmtId="2" fontId="95" fillId="30" borderId="44" xfId="1" applyNumberFormat="1" applyFont="1" applyFill="1" applyBorder="1"/>
    <xf numFmtId="2" fontId="95" fillId="0" borderId="44" xfId="1" applyNumberFormat="1" applyFont="1" applyBorder="1"/>
    <xf numFmtId="0" fontId="96" fillId="30" borderId="44" xfId="1" applyFont="1" applyFill="1" applyBorder="1"/>
    <xf numFmtId="0" fontId="96" fillId="0" borderId="44" xfId="1" applyFont="1" applyBorder="1"/>
    <xf numFmtId="0" fontId="95" fillId="0" borderId="63" xfId="1" applyFont="1" applyBorder="1" applyAlignment="1">
      <alignment horizontal="center"/>
    </xf>
    <xf numFmtId="0" fontId="96" fillId="0" borderId="44" xfId="1" applyFont="1" applyBorder="1" applyAlignment="1">
      <alignment horizontal="center" wrapText="1"/>
    </xf>
    <xf numFmtId="0" fontId="95" fillId="31" borderId="44" xfId="1" applyFont="1" applyFill="1" applyBorder="1" applyAlignment="1">
      <alignment horizontal="center"/>
    </xf>
    <xf numFmtId="0" fontId="95" fillId="31" borderId="44" xfId="1" applyFont="1" applyFill="1" applyBorder="1" applyAlignment="1">
      <alignment wrapText="1"/>
    </xf>
    <xf numFmtId="2" fontId="95" fillId="31" borderId="44" xfId="1" applyNumberFormat="1" applyFont="1" applyFill="1" applyBorder="1"/>
    <xf numFmtId="0" fontId="24" fillId="29" borderId="44" xfId="1" applyFont="1" applyFill="1" applyBorder="1" applyAlignment="1">
      <alignment horizontal="center"/>
    </xf>
    <xf numFmtId="0" fontId="24" fillId="29" borderId="44" xfId="1" applyFont="1" applyFill="1" applyBorder="1"/>
    <xf numFmtId="0" fontId="48" fillId="0" borderId="44" xfId="1" applyBorder="1" applyAlignment="1">
      <alignment horizontal="center"/>
    </xf>
    <xf numFmtId="0" fontId="107" fillId="0" borderId="44" xfId="1" applyFont="1" applyBorder="1" applyAlignment="1">
      <alignment horizontal="left" wrapText="1" indent="1"/>
    </xf>
    <xf numFmtId="2" fontId="48" fillId="30" borderId="44" xfId="1" applyNumberFormat="1" applyFill="1" applyBorder="1"/>
    <xf numFmtId="2" fontId="48" fillId="0" borderId="44" xfId="1" applyNumberFormat="1" applyBorder="1"/>
    <xf numFmtId="0" fontId="107" fillId="0" borderId="44" xfId="1" applyFont="1" applyBorder="1" applyAlignment="1">
      <alignment horizontal="left" wrapText="1" indent="2"/>
    </xf>
    <xf numFmtId="0" fontId="46" fillId="16" borderId="44" xfId="1" applyFont="1" applyFill="1" applyBorder="1" applyAlignment="1">
      <alignment horizontal="center"/>
    </xf>
    <xf numFmtId="0" fontId="107" fillId="16" borderId="44" xfId="1" applyFont="1" applyFill="1" applyBorder="1" applyAlignment="1">
      <alignment horizontal="left" wrapText="1" indent="2"/>
    </xf>
    <xf numFmtId="2" fontId="48" fillId="16" borderId="44" xfId="1" applyNumberFormat="1" applyFill="1" applyBorder="1"/>
    <xf numFmtId="0" fontId="95" fillId="16" borderId="44" xfId="1" applyFont="1" applyFill="1" applyBorder="1" applyAlignment="1">
      <alignment horizontal="center"/>
    </xf>
    <xf numFmtId="0" fontId="95" fillId="16" borderId="44" xfId="1" applyFont="1" applyFill="1" applyBorder="1" applyAlignment="1">
      <alignment horizontal="left" wrapText="1" indent="1"/>
    </xf>
    <xf numFmtId="0" fontId="95" fillId="30" borderId="44" xfId="1" applyFont="1" applyFill="1" applyBorder="1"/>
    <xf numFmtId="0" fontId="95" fillId="0" borderId="44" xfId="1" applyFont="1" applyBorder="1"/>
    <xf numFmtId="0" fontId="95" fillId="31" borderId="44" xfId="1" applyFont="1" applyFill="1" applyBorder="1" applyAlignment="1">
      <alignment horizontal="center" wrapText="1"/>
    </xf>
    <xf numFmtId="0" fontId="3" fillId="0" borderId="44" xfId="1" applyFont="1" applyBorder="1" applyAlignment="1">
      <alignment horizontal="center"/>
    </xf>
    <xf numFmtId="0" fontId="3" fillId="16" borderId="44" xfId="1" applyFont="1" applyFill="1" applyBorder="1" applyAlignment="1">
      <alignment horizontal="center"/>
    </xf>
    <xf numFmtId="0" fontId="107" fillId="16" borderId="44" xfId="1" applyFont="1" applyFill="1" applyBorder="1" applyAlignment="1">
      <alignment horizontal="left" wrapText="1" indent="1"/>
    </xf>
    <xf numFmtId="0" fontId="108" fillId="0" borderId="44" xfId="1" applyFont="1" applyBorder="1" applyAlignment="1">
      <alignment wrapText="1"/>
    </xf>
    <xf numFmtId="0" fontId="48" fillId="31" borderId="44" xfId="1" applyFill="1" applyBorder="1" applyAlignment="1">
      <alignment horizontal="center"/>
    </xf>
    <xf numFmtId="0" fontId="108" fillId="31" borderId="44" xfId="1" applyFont="1" applyFill="1" applyBorder="1" applyAlignment="1">
      <alignment horizontal="center" wrapText="1"/>
    </xf>
    <xf numFmtId="2" fontId="48" fillId="31" borderId="44" xfId="1" applyNumberFormat="1" applyFill="1" applyBorder="1"/>
    <xf numFmtId="0" fontId="24" fillId="29" borderId="44" xfId="1" applyFont="1" applyFill="1" applyBorder="1" applyAlignment="1">
      <alignment horizontal="center" wrapText="1"/>
    </xf>
    <xf numFmtId="0" fontId="24" fillId="29" borderId="44" xfId="1" applyFont="1" applyFill="1" applyBorder="1" applyAlignment="1">
      <alignment wrapText="1"/>
    </xf>
    <xf numFmtId="0" fontId="95" fillId="0" borderId="44" xfId="1" applyFont="1" applyBorder="1" applyAlignment="1">
      <alignment horizontal="center" wrapText="1"/>
    </xf>
    <xf numFmtId="0" fontId="107" fillId="0" borderId="44" xfId="1" applyFont="1" applyBorder="1" applyAlignment="1">
      <alignment horizontal="center" wrapText="1"/>
    </xf>
    <xf numFmtId="0" fontId="109" fillId="29" borderId="44" xfId="1" applyFont="1" applyFill="1" applyBorder="1" applyAlignment="1">
      <alignment horizontal="center" wrapText="1"/>
    </xf>
    <xf numFmtId="0" fontId="109" fillId="29" borderId="44" xfId="1" applyFont="1" applyFill="1" applyBorder="1" applyAlignment="1">
      <alignment wrapText="1"/>
    </xf>
    <xf numFmtId="0" fontId="3" fillId="0" borderId="44" xfId="1" applyFont="1" applyBorder="1" applyAlignment="1">
      <alignment horizontal="center" wrapText="1"/>
    </xf>
    <xf numFmtId="0" fontId="3" fillId="0" borderId="44" xfId="1" applyFont="1" applyBorder="1" applyAlignment="1">
      <alignment wrapText="1"/>
    </xf>
    <xf numFmtId="0" fontId="3" fillId="30" borderId="44" xfId="1" applyFont="1" applyFill="1" applyBorder="1"/>
    <xf numFmtId="0" fontId="3" fillId="0" borderId="44" xfId="1" applyFont="1" applyBorder="1"/>
    <xf numFmtId="0" fontId="108" fillId="0" borderId="44" xfId="1" applyFont="1" applyBorder="1" applyAlignment="1">
      <alignment horizontal="center" wrapText="1"/>
    </xf>
    <xf numFmtId="0" fontId="3" fillId="0" borderId="4" xfId="1" applyFont="1"/>
    <xf numFmtId="2" fontId="110" fillId="29" borderId="44" xfId="1" applyNumberFormat="1" applyFont="1" applyFill="1" applyBorder="1"/>
    <xf numFmtId="0" fontId="45" fillId="0" borderId="4" xfId="1" applyFont="1"/>
    <xf numFmtId="0" fontId="24" fillId="33" borderId="30" xfId="0" applyFont="1" applyFill="1" applyBorder="1" applyAlignment="1">
      <alignment horizontal="center"/>
    </xf>
    <xf numFmtId="0" fontId="24" fillId="33" borderId="30" xfId="0" applyFont="1" applyFill="1" applyBorder="1"/>
    <xf numFmtId="0" fontId="95" fillId="34" borderId="44" xfId="0" applyFont="1" applyFill="1" applyBorder="1" applyAlignment="1">
      <alignment horizontal="center"/>
    </xf>
    <xf numFmtId="0" fontId="95" fillId="34" borderId="44" xfId="0" applyFont="1" applyFill="1" applyBorder="1"/>
    <xf numFmtId="3" fontId="95" fillId="34" borderId="44" xfId="0" applyNumberFormat="1" applyFont="1" applyFill="1" applyBorder="1"/>
    <xf numFmtId="3" fontId="95" fillId="31" borderId="4" xfId="0" applyNumberFormat="1" applyFont="1" applyFill="1" applyBorder="1"/>
    <xf numFmtId="0" fontId="24" fillId="35" borderId="30" xfId="0" applyFont="1" applyFill="1" applyBorder="1" applyAlignment="1">
      <alignment horizontal="center"/>
    </xf>
    <xf numFmtId="0" fontId="24" fillId="35" borderId="30" xfId="0" applyFont="1" applyFill="1" applyBorder="1"/>
    <xf numFmtId="3" fontId="24" fillId="35" borderId="30" xfId="0" applyNumberFormat="1" applyFont="1" applyFill="1" applyBorder="1"/>
    <xf numFmtId="0" fontId="0" fillId="36" borderId="0" xfId="0" applyFill="1"/>
    <xf numFmtId="0" fontId="0" fillId="0" borderId="0" xfId="0" applyAlignment="1">
      <alignment horizontal="center"/>
    </xf>
    <xf numFmtId="3" fontId="32" fillId="28" borderId="44" xfId="2" applyFont="1" applyFill="1" applyBorder="1" applyAlignment="1">
      <alignment horizontal="center"/>
    </xf>
    <xf numFmtId="3" fontId="32" fillId="28" borderId="62" xfId="2" applyFont="1" applyFill="1" applyBorder="1" applyAlignment="1">
      <alignment horizontal="center"/>
    </xf>
    <xf numFmtId="0" fontId="32" fillId="28" borderId="62" xfId="0" applyFont="1" applyFill="1" applyBorder="1" applyAlignment="1">
      <alignment horizontal="center"/>
    </xf>
    <xf numFmtId="0" fontId="32" fillId="28" borderId="62" xfId="0" applyFont="1" applyFill="1" applyBorder="1"/>
    <xf numFmtId="3" fontId="0" fillId="0" borderId="44" xfId="0" applyNumberFormat="1" applyBorder="1"/>
    <xf numFmtId="0" fontId="95" fillId="0" borderId="44" xfId="0" applyFont="1" applyBorder="1" applyAlignment="1">
      <alignment horizontal="center"/>
    </xf>
    <xf numFmtId="0" fontId="95" fillId="0" borderId="44" xfId="0" applyFont="1" applyBorder="1"/>
    <xf numFmtId="3" fontId="95" fillId="0" borderId="44" xfId="0" applyNumberFormat="1" applyFont="1" applyBorder="1"/>
    <xf numFmtId="0" fontId="0" fillId="0" borderId="44" xfId="0" applyBorder="1" applyAlignment="1">
      <alignment horizontal="center"/>
    </xf>
    <xf numFmtId="0" fontId="107" fillId="0" borderId="44" xfId="0" applyFont="1" applyBorder="1" applyAlignment="1">
      <alignment wrapText="1"/>
    </xf>
    <xf numFmtId="0" fontId="3" fillId="0" borderId="44" xfId="0" applyFont="1" applyBorder="1" applyAlignment="1">
      <alignment wrapText="1"/>
    </xf>
    <xf numFmtId="0" fontId="3" fillId="0" borderId="44" xfId="0" applyFont="1" applyBorder="1"/>
    <xf numFmtId="0" fontId="95" fillId="0" borderId="51" xfId="0" applyFont="1" applyBorder="1" applyAlignment="1">
      <alignment wrapText="1"/>
    </xf>
    <xf numFmtId="2" fontId="97" fillId="37" borderId="51" xfId="0" applyNumberFormat="1" applyFont="1" applyFill="1" applyBorder="1"/>
    <xf numFmtId="0" fontId="95" fillId="34" borderId="44" xfId="0" applyFont="1" applyFill="1" applyBorder="1" applyAlignment="1">
      <alignment wrapText="1"/>
    </xf>
    <xf numFmtId="4" fontId="95" fillId="34" borderId="44" xfId="0" applyNumberFormat="1" applyFont="1" applyFill="1" applyBorder="1"/>
    <xf numFmtId="166" fontId="95" fillId="34" borderId="44" xfId="0" applyNumberFormat="1" applyFont="1" applyFill="1" applyBorder="1"/>
    <xf numFmtId="3" fontId="3" fillId="0" borderId="0" xfId="0" applyNumberFormat="1" applyFont="1"/>
    <xf numFmtId="3" fontId="24" fillId="39" borderId="30" xfId="0" applyNumberFormat="1" applyFont="1" applyFill="1" applyBorder="1"/>
    <xf numFmtId="0" fontId="50" fillId="11" borderId="4" xfId="1" applyFont="1" applyFill="1" applyAlignment="1">
      <alignment horizontal="center" vertical="center"/>
    </xf>
    <xf numFmtId="0" fontId="117" fillId="0" borderId="4" xfId="0" applyFont="1" applyBorder="1"/>
    <xf numFmtId="0" fontId="118" fillId="0" borderId="0" xfId="0" applyFont="1" applyAlignment="1">
      <alignment vertical="center"/>
    </xf>
    <xf numFmtId="4" fontId="118" fillId="0" borderId="0" xfId="0" applyNumberFormat="1" applyFont="1" applyAlignment="1">
      <alignment vertical="center"/>
    </xf>
    <xf numFmtId="4" fontId="0" fillId="17" borderId="44" xfId="0" applyNumberFormat="1" applyFill="1" applyBorder="1"/>
    <xf numFmtId="0" fontId="3" fillId="0" borderId="0" xfId="0" applyFont="1"/>
    <xf numFmtId="1" fontId="1" fillId="0" borderId="0" xfId="0" applyNumberFormat="1" applyFont="1"/>
    <xf numFmtId="1" fontId="0" fillId="0" borderId="0" xfId="0" applyNumberFormat="1"/>
    <xf numFmtId="0" fontId="10" fillId="0" borderId="0" xfId="0" applyFont="1"/>
    <xf numFmtId="4" fontId="10" fillId="0" borderId="24" xfId="0" applyNumberFormat="1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2" fontId="1" fillId="18" borderId="0" xfId="0" applyNumberFormat="1" applyFont="1" applyFill="1"/>
    <xf numFmtId="0" fontId="62" fillId="12" borderId="44" xfId="0" applyFont="1" applyFill="1" applyBorder="1" applyAlignment="1">
      <alignment horizontal="center" vertical="center"/>
    </xf>
    <xf numFmtId="0" fontId="53" fillId="11" borderId="0" xfId="0" applyFont="1" applyFill="1" applyAlignment="1">
      <alignment horizontal="center"/>
    </xf>
    <xf numFmtId="0" fontId="10" fillId="5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62" fillId="12" borderId="65" xfId="0" applyFont="1" applyFill="1" applyBorder="1" applyAlignment="1">
      <alignment horizontal="center" vertical="center" wrapText="1"/>
    </xf>
    <xf numFmtId="0" fontId="62" fillId="1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01" fillId="0" borderId="2" xfId="0" applyFont="1" applyBorder="1"/>
    <xf numFmtId="0" fontId="101" fillId="0" borderId="3" xfId="0" applyFont="1" applyBorder="1"/>
    <xf numFmtId="3" fontId="5" fillId="24" borderId="14" xfId="0" applyNumberFormat="1" applyFont="1" applyFill="1" applyBorder="1" applyAlignment="1">
      <alignment horizontal="center" vertical="center"/>
    </xf>
    <xf numFmtId="3" fontId="5" fillId="24" borderId="40" xfId="0" applyNumberFormat="1" applyFont="1" applyFill="1" applyBorder="1" applyAlignment="1">
      <alignment horizontal="center" vertical="center"/>
    </xf>
    <xf numFmtId="3" fontId="5" fillId="24" borderId="16" xfId="0" applyNumberFormat="1" applyFont="1" applyFill="1" applyBorder="1" applyAlignment="1">
      <alignment horizontal="center" vertical="center"/>
    </xf>
    <xf numFmtId="3" fontId="9" fillId="5" borderId="6" xfId="0" applyNumberFormat="1" applyFont="1" applyFill="1" applyBorder="1" applyAlignment="1">
      <alignment horizontal="center" wrapText="1"/>
    </xf>
    <xf numFmtId="0" fontId="3" fillId="0" borderId="7" xfId="0" applyFont="1" applyBorder="1"/>
    <xf numFmtId="3" fontId="9" fillId="5" borderId="9" xfId="0" applyNumberFormat="1" applyFont="1" applyFill="1" applyBorder="1" applyAlignment="1">
      <alignment horizontal="center"/>
    </xf>
    <xf numFmtId="0" fontId="3" fillId="0" borderId="10" xfId="0" applyFont="1" applyBorder="1"/>
    <xf numFmtId="3" fontId="1" fillId="5" borderId="9" xfId="0" applyNumberFormat="1" applyFont="1" applyFill="1" applyBorder="1" applyAlignment="1">
      <alignment horizontal="center" wrapText="1"/>
    </xf>
    <xf numFmtId="0" fontId="50" fillId="0" borderId="36" xfId="1" applyFont="1" applyBorder="1" applyAlignment="1">
      <alignment horizontal="center" vertical="center" wrapText="1"/>
    </xf>
    <xf numFmtId="0" fontId="50" fillId="0" borderId="37" xfId="1" applyFont="1" applyBorder="1" applyAlignment="1">
      <alignment horizontal="center" vertical="center" wrapText="1"/>
    </xf>
    <xf numFmtId="4" fontId="50" fillId="0" borderId="60" xfId="1" applyNumberFormat="1" applyFont="1" applyBorder="1" applyAlignment="1">
      <alignment horizontal="center" vertical="center"/>
    </xf>
    <xf numFmtId="4" fontId="50" fillId="0" borderId="59" xfId="1" applyNumberFormat="1" applyFont="1" applyBorder="1" applyAlignment="1">
      <alignment horizontal="center" vertical="center"/>
    </xf>
    <xf numFmtId="172" fontId="50" fillId="0" borderId="76" xfId="1" applyNumberFormat="1" applyFont="1" applyBorder="1" applyAlignment="1">
      <alignment horizontal="center" vertical="center"/>
    </xf>
    <xf numFmtId="172" fontId="50" fillId="0" borderId="77" xfId="1" applyNumberFormat="1" applyFont="1" applyBorder="1" applyAlignment="1">
      <alignment horizontal="center" vertical="center"/>
    </xf>
    <xf numFmtId="4" fontId="50" fillId="0" borderId="36" xfId="1" applyNumberFormat="1" applyFont="1" applyBorder="1" applyAlignment="1">
      <alignment horizontal="center" vertical="center"/>
    </xf>
    <xf numFmtId="4" fontId="50" fillId="0" borderId="37" xfId="1" applyNumberFormat="1" applyFont="1" applyBorder="1" applyAlignment="1">
      <alignment horizontal="center" vertical="center"/>
    </xf>
    <xf numFmtId="0" fontId="102" fillId="26" borderId="0" xfId="0" applyFont="1" applyFill="1" applyAlignment="1">
      <alignment horizontal="left" wrapText="1"/>
    </xf>
    <xf numFmtId="0" fontId="63" fillId="0" borderId="61" xfId="0" applyFont="1" applyBorder="1" applyAlignment="1">
      <alignment horizontal="left" vertical="center" wrapText="1"/>
    </xf>
    <xf numFmtId="0" fontId="63" fillId="0" borderId="67" xfId="0" applyFont="1" applyBorder="1" applyAlignment="1">
      <alignment horizontal="left" vertical="center" wrapText="1"/>
    </xf>
    <xf numFmtId="0" fontId="62" fillId="0" borderId="44" xfId="0" applyFont="1" applyBorder="1" applyAlignment="1">
      <alignment horizontal="left" vertical="center" wrapText="1"/>
    </xf>
    <xf numFmtId="0" fontId="63" fillId="0" borderId="44" xfId="0" applyFont="1" applyBorder="1" applyAlignment="1">
      <alignment horizontal="left" vertical="center" wrapText="1"/>
    </xf>
    <xf numFmtId="0" fontId="66" fillId="0" borderId="44" xfId="0" applyFont="1" applyBorder="1" applyAlignment="1">
      <alignment horizontal="left" vertical="center" wrapText="1"/>
    </xf>
    <xf numFmtId="0" fontId="66" fillId="0" borderId="44" xfId="0" quotePrefix="1" applyFont="1" applyBorder="1" applyAlignment="1">
      <alignment horizontal="left" vertical="center" wrapText="1"/>
    </xf>
    <xf numFmtId="0" fontId="62" fillId="15" borderId="44" xfId="0" applyFont="1" applyFill="1" applyBorder="1" applyAlignment="1">
      <alignment horizontal="left" vertical="center" wrapText="1"/>
    </xf>
    <xf numFmtId="0" fontId="63" fillId="0" borderId="44" xfId="0" applyFont="1" applyBorder="1" applyAlignment="1">
      <alignment horizontal="left" vertical="top" wrapText="1"/>
    </xf>
    <xf numFmtId="0" fontId="62" fillId="0" borderId="44" xfId="0" applyFont="1" applyBorder="1" applyAlignment="1">
      <alignment horizontal="left" vertical="top" wrapText="1"/>
    </xf>
    <xf numFmtId="0" fontId="66" fillId="0" borderId="44" xfId="0" applyFont="1" applyBorder="1" applyAlignment="1">
      <alignment horizontal="left" vertical="top" wrapText="1"/>
    </xf>
    <xf numFmtId="0" fontId="66" fillId="0" borderId="44" xfId="0" quotePrefix="1" applyFont="1" applyBorder="1" applyAlignment="1">
      <alignment horizontal="left" vertical="top" wrapText="1"/>
    </xf>
    <xf numFmtId="0" fontId="62" fillId="15" borderId="65" xfId="0" applyFont="1" applyFill="1" applyBorder="1" applyAlignment="1">
      <alignment horizontal="center" vertical="center" wrapText="1"/>
    </xf>
    <xf numFmtId="0" fontId="62" fillId="15" borderId="70" xfId="0" applyFont="1" applyFill="1" applyBorder="1" applyAlignment="1">
      <alignment horizontal="center" vertical="center" wrapText="1"/>
    </xf>
    <xf numFmtId="0" fontId="62" fillId="15" borderId="44" xfId="0" applyFont="1" applyFill="1" applyBorder="1" applyAlignment="1">
      <alignment horizontal="center" vertical="center" wrapText="1"/>
    </xf>
    <xf numFmtId="0" fontId="63" fillId="0" borderId="44" xfId="0" applyFont="1" applyBorder="1" applyAlignment="1">
      <alignment horizontal="center" vertical="center" wrapText="1"/>
    </xf>
    <xf numFmtId="0" fontId="62" fillId="14" borderId="44" xfId="0" applyFont="1" applyFill="1" applyBorder="1" applyAlignment="1">
      <alignment horizontal="center" vertical="center" wrapText="1"/>
    </xf>
    <xf numFmtId="0" fontId="62" fillId="12" borderId="44" xfId="0" applyFont="1" applyFill="1" applyBorder="1" applyAlignment="1">
      <alignment horizontal="center" vertical="center"/>
    </xf>
    <xf numFmtId="3" fontId="5" fillId="24" borderId="9" xfId="0" applyNumberFormat="1" applyFont="1" applyFill="1" applyBorder="1" applyAlignment="1">
      <alignment horizontal="center" vertical="center" wrapText="1"/>
    </xf>
    <xf numFmtId="0" fontId="3" fillId="25" borderId="28" xfId="0" applyFont="1" applyFill="1" applyBorder="1"/>
    <xf numFmtId="0" fontId="3" fillId="25" borderId="29" xfId="0" applyFont="1" applyFill="1" applyBorder="1"/>
    <xf numFmtId="0" fontId="24" fillId="0" borderId="0" xfId="0" applyFont="1" applyAlignment="1">
      <alignment horizontal="left" vertical="top" wrapText="1"/>
    </xf>
    <xf numFmtId="0" fontId="0" fillId="0" borderId="0" xfId="0"/>
    <xf numFmtId="0" fontId="78" fillId="0" borderId="61" xfId="0" applyFont="1" applyBorder="1" applyAlignment="1">
      <alignment horizontal="left" vertical="center" wrapText="1"/>
    </xf>
    <xf numFmtId="0" fontId="62" fillId="12" borderId="61" xfId="0" applyFont="1" applyFill="1" applyBorder="1" applyAlignment="1">
      <alignment horizontal="center" vertical="center" wrapText="1"/>
    </xf>
    <xf numFmtId="0" fontId="62" fillId="12" borderId="67" xfId="0" applyFont="1" applyFill="1" applyBorder="1" applyAlignment="1">
      <alignment horizontal="center" vertical="center" wrapText="1"/>
    </xf>
    <xf numFmtId="0" fontId="76" fillId="0" borderId="61" xfId="0" applyFont="1" applyBorder="1" applyAlignment="1">
      <alignment horizontal="center" vertical="center"/>
    </xf>
    <xf numFmtId="0" fontId="76" fillId="0" borderId="68" xfId="0" applyFont="1" applyBorder="1" applyAlignment="1">
      <alignment horizontal="center" vertical="center"/>
    </xf>
    <xf numFmtId="0" fontId="76" fillId="0" borderId="67" xfId="0" applyFont="1" applyBorder="1" applyAlignment="1">
      <alignment horizontal="center" vertical="center"/>
    </xf>
    <xf numFmtId="0" fontId="78" fillId="0" borderId="62" xfId="0" applyFont="1" applyBorder="1" applyAlignment="1">
      <alignment horizontal="left" vertical="top" wrapText="1"/>
    </xf>
    <xf numFmtId="0" fontId="78" fillId="0" borderId="63" xfId="0" applyFont="1" applyBorder="1" applyAlignment="1">
      <alignment horizontal="left" vertical="top" wrapText="1"/>
    </xf>
    <xf numFmtId="0" fontId="78" fillId="0" borderId="51" xfId="0" applyFont="1" applyBorder="1" applyAlignment="1">
      <alignment horizontal="left" vertical="top" wrapText="1"/>
    </xf>
    <xf numFmtId="0" fontId="78" fillId="0" borderId="64" xfId="0" applyFont="1" applyBorder="1" applyAlignment="1">
      <alignment horizontal="left" vertical="center" wrapText="1"/>
    </xf>
    <xf numFmtId="0" fontId="79" fillId="14" borderId="64" xfId="0" applyFont="1" applyFill="1" applyBorder="1" applyAlignment="1">
      <alignment horizontal="left" vertical="center"/>
    </xf>
    <xf numFmtId="0" fontId="79" fillId="14" borderId="65" xfId="0" applyFont="1" applyFill="1" applyBorder="1" applyAlignment="1">
      <alignment horizontal="left" vertical="center"/>
    </xf>
    <xf numFmtId="0" fontId="79" fillId="14" borderId="66" xfId="0" applyFont="1" applyFill="1" applyBorder="1" applyAlignment="1">
      <alignment horizontal="left" vertical="center"/>
    </xf>
    <xf numFmtId="0" fontId="62" fillId="0" borderId="61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/>
    </xf>
    <xf numFmtId="0" fontId="66" fillId="0" borderId="61" xfId="0" applyFont="1" applyBorder="1" applyAlignment="1">
      <alignment horizontal="center" vertical="center"/>
    </xf>
    <xf numFmtId="0" fontId="66" fillId="0" borderId="67" xfId="0" applyFont="1" applyBorder="1" applyAlignment="1">
      <alignment horizontal="center" vertical="center"/>
    </xf>
    <xf numFmtId="0" fontId="62" fillId="15" borderId="61" xfId="0" applyFont="1" applyFill="1" applyBorder="1" applyAlignment="1">
      <alignment horizontal="center" vertical="center"/>
    </xf>
    <xf numFmtId="0" fontId="62" fillId="15" borderId="67" xfId="0" applyFont="1" applyFill="1" applyBorder="1" applyAlignment="1">
      <alignment horizontal="center" vertical="center"/>
    </xf>
    <xf numFmtId="0" fontId="62" fillId="15" borderId="68" xfId="0" applyFont="1" applyFill="1" applyBorder="1" applyAlignment="1">
      <alignment horizontal="center" vertical="center"/>
    </xf>
    <xf numFmtId="0" fontId="62" fillId="12" borderId="61" xfId="0" applyFont="1" applyFill="1" applyBorder="1" applyAlignment="1">
      <alignment horizontal="center" vertical="center"/>
    </xf>
    <xf numFmtId="0" fontId="62" fillId="12" borderId="67" xfId="0" applyFont="1" applyFill="1" applyBorder="1" applyAlignment="1">
      <alignment horizontal="center" vertical="center"/>
    </xf>
    <xf numFmtId="0" fontId="62" fillId="15" borderId="45" xfId="0" applyFont="1" applyFill="1" applyBorder="1" applyAlignment="1">
      <alignment horizontal="center" vertical="center" wrapText="1"/>
    </xf>
    <xf numFmtId="4" fontId="63" fillId="0" borderId="44" xfId="0" applyNumberFormat="1" applyFont="1" applyBorder="1" applyAlignment="1">
      <alignment horizontal="center" vertical="center" wrapText="1"/>
    </xf>
    <xf numFmtId="0" fontId="62" fillId="0" borderId="44" xfId="0" applyFont="1" applyBorder="1" applyAlignment="1">
      <alignment horizontal="center" vertical="center" wrapText="1"/>
    </xf>
    <xf numFmtId="0" fontId="80" fillId="7" borderId="44" xfId="0" applyFont="1" applyFill="1" applyBorder="1" applyAlignment="1">
      <alignment horizontal="center" vertical="center"/>
    </xf>
    <xf numFmtId="0" fontId="63" fillId="0" borderId="61" xfId="0" applyFont="1" applyBorder="1" applyAlignment="1">
      <alignment horizontal="center" vertical="center" wrapText="1"/>
    </xf>
    <xf numFmtId="0" fontId="63" fillId="0" borderId="67" xfId="0" applyFont="1" applyBorder="1" applyAlignment="1">
      <alignment horizontal="center" vertical="center" wrapText="1"/>
    </xf>
    <xf numFmtId="0" fontId="62" fillId="14" borderId="61" xfId="0" applyFont="1" applyFill="1" applyBorder="1" applyAlignment="1">
      <alignment horizontal="center" vertical="center" wrapText="1"/>
    </xf>
    <xf numFmtId="0" fontId="62" fillId="14" borderId="67" xfId="0" applyFont="1" applyFill="1" applyBorder="1" applyAlignment="1">
      <alignment horizontal="center" vertical="center" wrapText="1"/>
    </xf>
    <xf numFmtId="0" fontId="63" fillId="0" borderId="44" xfId="0" applyFont="1" applyBorder="1" applyAlignment="1">
      <alignment horizontal="center" vertical="center"/>
    </xf>
    <xf numFmtId="0" fontId="63" fillId="0" borderId="61" xfId="0" applyFont="1" applyBorder="1" applyAlignment="1">
      <alignment horizontal="center" vertical="center"/>
    </xf>
    <xf numFmtId="0" fontId="62" fillId="14" borderId="61" xfId="0" applyFont="1" applyFill="1" applyBorder="1" applyAlignment="1">
      <alignment horizontal="left" vertical="center" wrapText="1"/>
    </xf>
    <xf numFmtId="0" fontId="62" fillId="14" borderId="67" xfId="0" applyFont="1" applyFill="1" applyBorder="1" applyAlignment="1">
      <alignment horizontal="left" vertical="center" wrapText="1"/>
    </xf>
    <xf numFmtId="3" fontId="5" fillId="32" borderId="39" xfId="0" applyNumberFormat="1" applyFont="1" applyFill="1" applyBorder="1" applyAlignment="1">
      <alignment horizontal="center" vertical="center" wrapText="1"/>
    </xf>
    <xf numFmtId="3" fontId="5" fillId="32" borderId="43" xfId="0" applyNumberFormat="1" applyFont="1" applyFill="1" applyBorder="1" applyAlignment="1">
      <alignment horizontal="center" vertical="center" wrapText="1"/>
    </xf>
    <xf numFmtId="3" fontId="5" fillId="32" borderId="4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95" fillId="0" borderId="0" xfId="0" applyFont="1" applyAlignment="1">
      <alignment horizontal="left" wrapText="1"/>
    </xf>
    <xf numFmtId="3" fontId="5" fillId="3" borderId="33" xfId="0" applyNumberFormat="1" applyFont="1" applyFill="1" applyBorder="1" applyAlignment="1">
      <alignment horizontal="center" vertical="center" wrapText="1"/>
    </xf>
    <xf numFmtId="0" fontId="3" fillId="0" borderId="34" xfId="0" applyFont="1" applyBorder="1"/>
    <xf numFmtId="0" fontId="3" fillId="0" borderId="35" xfId="0" applyFont="1" applyBorder="1"/>
    <xf numFmtId="0" fontId="35" fillId="0" borderId="78" xfId="0" applyFont="1" applyBorder="1" applyAlignment="1">
      <alignment horizontal="center" vertical="center" wrapText="1"/>
    </xf>
    <xf numFmtId="0" fontId="35" fillId="0" borderId="79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left" vertical="center" wrapText="1"/>
    </xf>
    <xf numFmtId="0" fontId="0" fillId="0" borderId="79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0" fontId="32" fillId="28" borderId="61" xfId="1" applyFont="1" applyFill="1" applyBorder="1" applyAlignment="1">
      <alignment horizontal="center"/>
    </xf>
    <xf numFmtId="0" fontId="32" fillId="28" borderId="68" xfId="1" applyFont="1" applyFill="1" applyBorder="1" applyAlignment="1">
      <alignment horizontal="center"/>
    </xf>
    <xf numFmtId="0" fontId="32" fillId="28" borderId="67" xfId="1" applyFont="1" applyFill="1" applyBorder="1" applyAlignment="1">
      <alignment horizontal="center"/>
    </xf>
    <xf numFmtId="0" fontId="39" fillId="28" borderId="68" xfId="1" applyFont="1" applyFill="1" applyBorder="1" applyAlignment="1">
      <alignment horizontal="center"/>
    </xf>
    <xf numFmtId="3" fontId="5" fillId="27" borderId="61" xfId="2" applyFont="1" applyFill="1" applyBorder="1" applyAlignment="1">
      <alignment horizontal="center" vertical="center" wrapText="1"/>
    </xf>
    <xf numFmtId="3" fontId="5" fillId="27" borderId="68" xfId="2" applyFont="1" applyFill="1" applyBorder="1" applyAlignment="1">
      <alignment horizontal="center" vertical="center" wrapText="1"/>
    </xf>
    <xf numFmtId="3" fontId="5" fillId="27" borderId="67" xfId="2" applyFont="1" applyFill="1" applyBorder="1" applyAlignment="1">
      <alignment horizontal="center" vertical="center" wrapText="1"/>
    </xf>
    <xf numFmtId="3" fontId="11" fillId="28" borderId="61" xfId="2" applyFont="1" applyFill="1" applyBorder="1" applyAlignment="1">
      <alignment horizontal="left" vertical="center"/>
    </xf>
    <xf numFmtId="3" fontId="11" fillId="28" borderId="68" xfId="2" applyFont="1" applyFill="1" applyBorder="1" applyAlignment="1">
      <alignment horizontal="left" vertical="center"/>
    </xf>
    <xf numFmtId="3" fontId="5" fillId="38" borderId="61" xfId="2" applyFont="1" applyFill="1" applyBorder="1" applyAlignment="1">
      <alignment horizontal="center" vertical="center" wrapText="1"/>
    </xf>
    <xf numFmtId="3" fontId="5" fillId="38" borderId="68" xfId="2" applyFont="1" applyFill="1" applyBorder="1" applyAlignment="1">
      <alignment horizontal="center" vertical="center" wrapText="1"/>
    </xf>
    <xf numFmtId="3" fontId="5" fillId="38" borderId="67" xfId="2" applyFont="1" applyFill="1" applyBorder="1" applyAlignment="1">
      <alignment horizontal="center" vertical="center" wrapText="1"/>
    </xf>
  </cellXfs>
  <cellStyles count="4">
    <cellStyle name="Dziesiętny" xfId="3" builtinId="3"/>
    <cellStyle name="Normalny" xfId="0" builtinId="0"/>
    <cellStyle name="Normalny 2" xfId="1"/>
    <cellStyle name="Normalny_Wzór projekcji - po poprawkach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581025</xdr:colOff>
      <xdr:row>0</xdr:row>
      <xdr:rowOff>76200</xdr:rowOff>
    </xdr:from>
    <xdr:ext cx="9153525" cy="685800"/>
    <xdr:pic>
      <xdr:nvPicPr>
        <xdr:cNvPr id="2" name="image1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from%20Doradca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po.dolnyslask.pl/user/wj/private/SPME/update/robocze/Waldek/Cieplowody/Cieplowody_NPV_0507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5\Profiles\rafal\Desktop\Drukarnia\ANALIZ~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710/Desktop/ANALIZA%20FINANSOWA/Zal__1__Analiza_finansowa_&#346;CIE&#379;KA%20ROWEROW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n/FUNDUSZ%20SPRAWIEDLIWEJ%20TRANSFORMACJI/8.12%20TRANSFORMACJA%20TRANSPORTU/WNIOSEK/ZA&#321;&#260;CZNIKI%20DO%20WNIOSKU/ZA&#321;&#260;CZNIKI%20PODPISANE%20XADES%20DO%20Z&#321;O&#379;ENIA/ANALIZA%20FINANSOWA/ANALIZA%20FINANSOWA%20DO%20WNIOSKU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n/FUNDUSZ%20SPRAWIEDLIWEJ%20TRANSFORMACJI/8.12%20TRANSFORMACJA%20TRANSPORTU/materia&#322;y%20pomocnicze/4.5%20_P&amp;R_Czernichow_21.03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Jaroszow1"/>
      <sheetName val="Loan Schedule USD"/>
      <sheetName val="Loan_Schedule_USD"/>
      <sheetName val="RZiS_progn"/>
      <sheetName val="Bilans"/>
    </sheetNames>
    <sheetDataSet>
      <sheetData sheetId="0" refreshError="1"/>
      <sheetData sheetId="1" refreshError="1"/>
      <sheetData sheetId="2" refreshError="1">
        <row r="5">
          <cell r="B5">
            <v>7.2499999999999995E-2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osno -&gt; grupę, amortyzację"/>
      <sheetName val="krosno __ grupę_ amortyzację"/>
      <sheetName val="krosno_-&gt;_grupę,_amortyzację"/>
      <sheetName val="Bilans"/>
    </sheetNames>
    <sheetDataSet>
      <sheetData sheetId="0" refreshError="1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  <sheetName val="z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</sheetNames>
    <sheetDataSet>
      <sheetData sheetId="0" refreshError="1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"/>
    </sheetNames>
    <sheetDataSet>
      <sheetData sheetId="0" refreshError="1">
        <row r="3">
          <cell r="B3">
            <v>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.Harmonogram_11_08_2020"/>
      <sheetName val="1.Założenia"/>
      <sheetName val="1a.Harmonogram"/>
      <sheetName val="2a.Obliczenia"/>
      <sheetName val="2b. Wartość rezydualna "/>
      <sheetName val="3. Wyniki"/>
      <sheetName val="4. Dochód"/>
      <sheetName val="5. Zysk operacyjny"/>
      <sheetName val="6. Trwałość finansowa "/>
      <sheetName val="7. Analizy specyficz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Założenia"/>
      <sheetName val="2a.Obliczenia"/>
      <sheetName val="3. Wyniki"/>
      <sheetName val="4. Zysk operacyjny"/>
      <sheetName val="5. Trwałość finansowa "/>
      <sheetName val="6.Analizy specyficzne"/>
      <sheetName val="Arkusz1"/>
    </sheetNames>
    <sheetDataSet>
      <sheetData sheetId="0">
        <row r="21">
          <cell r="B21">
            <v>0.04</v>
          </cell>
        </row>
      </sheetData>
      <sheetData sheetId="1">
        <row r="20">
          <cell r="D20">
            <v>0</v>
          </cell>
        </row>
        <row r="95">
          <cell r="V9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Założenia"/>
      <sheetName val="2a.Obliczenia"/>
      <sheetName val="2b. Wartość rezydualna "/>
      <sheetName val="3. Wyniki"/>
      <sheetName val="4. Dochód"/>
      <sheetName val="5. Zysk operacyjny"/>
      <sheetName val="7. Trwałość finansowa"/>
      <sheetName val="8. Analizy specyficzne"/>
    </sheetNames>
    <sheetDataSet>
      <sheetData sheetId="0"/>
      <sheetData sheetId="1"/>
      <sheetData sheetId="2"/>
      <sheetData sheetId="3">
        <row r="13">
          <cell r="F13">
            <v>0</v>
          </cell>
          <cell r="G13">
            <v>0</v>
          </cell>
          <cell r="H13">
            <v>0</v>
          </cell>
        </row>
        <row r="46">
          <cell r="C46">
            <v>0</v>
          </cell>
          <cell r="D46">
            <v>0</v>
          </cell>
          <cell r="E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8"/>
  <sheetViews>
    <sheetView tabSelected="1" topLeftCell="A46" zoomScale="90" zoomScaleNormal="90" workbookViewId="0">
      <selection activeCell="C45" sqref="C45"/>
    </sheetView>
  </sheetViews>
  <sheetFormatPr defaultColWidth="12.5703125" defaultRowHeight="15" customHeight="1"/>
  <cols>
    <col min="1" max="1" width="58.140625" customWidth="1"/>
    <col min="2" max="2" width="16.7109375" customWidth="1"/>
    <col min="3" max="3" width="64.140625" customWidth="1"/>
    <col min="4" max="6" width="16.42578125" bestFit="1" customWidth="1"/>
    <col min="7" max="7" width="15" bestFit="1" customWidth="1"/>
    <col min="8" max="8" width="15" customWidth="1"/>
    <col min="9" max="9" width="14" customWidth="1"/>
    <col min="10" max="10" width="28.5703125" customWidth="1"/>
    <col min="11" max="12" width="14.140625" bestFit="1" customWidth="1"/>
    <col min="13" max="13" width="11.28515625" bestFit="1" customWidth="1"/>
    <col min="14" max="14" width="9.140625" customWidth="1"/>
    <col min="15" max="15" width="11.28515625" bestFit="1" customWidth="1"/>
    <col min="16" max="16" width="11.42578125" bestFit="1" customWidth="1"/>
    <col min="17" max="17" width="11.28515625" bestFit="1" customWidth="1"/>
    <col min="18" max="18" width="12.140625" bestFit="1" customWidth="1"/>
    <col min="19" max="19" width="14" bestFit="1" customWidth="1"/>
    <col min="20" max="20" width="12.140625" bestFit="1" customWidth="1"/>
    <col min="21" max="21" width="9.140625" customWidth="1"/>
    <col min="22" max="22" width="12.140625" bestFit="1" customWidth="1"/>
    <col min="23" max="23" width="9.42578125" bestFit="1" customWidth="1"/>
    <col min="24" max="24" width="14" bestFit="1" customWidth="1"/>
    <col min="25" max="26" width="8" customWidth="1"/>
  </cols>
  <sheetData>
    <row r="1" spans="1:26" ht="50.2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2.25" customHeight="1" thickBot="1">
      <c r="A2" s="606" t="s">
        <v>517</v>
      </c>
      <c r="B2" s="607"/>
      <c r="C2" s="60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57" customHeight="1" thickBot="1">
      <c r="A3" s="609" t="s">
        <v>564</v>
      </c>
      <c r="B3" s="610"/>
      <c r="C3" s="61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 thickBot="1">
      <c r="A4" s="4"/>
      <c r="B4" s="5"/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1.5" customHeight="1">
      <c r="A5" s="479" t="s">
        <v>0</v>
      </c>
      <c r="B5" s="612" t="s">
        <v>571</v>
      </c>
      <c r="C5" s="61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3"/>
      <c r="V5" s="1"/>
      <c r="W5" s="1"/>
      <c r="X5" s="1"/>
      <c r="Y5" s="1"/>
      <c r="Z5" s="1"/>
    </row>
    <row r="6" spans="1:26" ht="29.25" customHeight="1">
      <c r="A6" s="480" t="s">
        <v>1</v>
      </c>
      <c r="B6" s="614" t="s">
        <v>2</v>
      </c>
      <c r="C6" s="61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3"/>
      <c r="V6" s="1"/>
      <c r="W6" s="1"/>
      <c r="X6" s="1"/>
      <c r="Y6" s="1"/>
      <c r="Z6" s="1"/>
    </row>
    <row r="7" spans="1:26" ht="33.75" customHeight="1">
      <c r="A7" s="481" t="s">
        <v>3</v>
      </c>
      <c r="B7" s="616" t="s">
        <v>575</v>
      </c>
      <c r="C7" s="61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3"/>
      <c r="V7" s="1"/>
      <c r="W7" s="1"/>
      <c r="X7" s="1"/>
      <c r="Y7" s="1"/>
      <c r="Z7" s="1"/>
    </row>
    <row r="8" spans="1:26" ht="29.25" customHeight="1">
      <c r="A8" s="482" t="s">
        <v>4</v>
      </c>
      <c r="B8" s="602" t="s">
        <v>518</v>
      </c>
      <c r="C8" s="60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.75" customHeight="1">
      <c r="A9" s="483" t="s">
        <v>5</v>
      </c>
      <c r="B9" s="484" t="s">
        <v>6</v>
      </c>
      <c r="C9" s="485" t="s">
        <v>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476" t="s">
        <v>8</v>
      </c>
      <c r="B10" s="477"/>
      <c r="C10" s="48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7"/>
      <c r="B11" s="8"/>
      <c r="C11" s="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9"/>
      <c r="B12" s="10"/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>
      <c r="A13" s="11" t="s">
        <v>9</v>
      </c>
      <c r="B13" s="12">
        <v>25</v>
      </c>
      <c r="C13" s="471" t="s">
        <v>10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3" t="s">
        <v>11</v>
      </c>
      <c r="B14" s="10">
        <v>2026</v>
      </c>
      <c r="C14" s="14" t="s">
        <v>12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3" t="s">
        <v>13</v>
      </c>
      <c r="B15" s="10">
        <v>2051</v>
      </c>
      <c r="C15" s="1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0"/>
      <c r="B16" s="10"/>
      <c r="C16" s="1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3.25" customHeight="1">
      <c r="A17" s="11" t="s">
        <v>14</v>
      </c>
      <c r="B17" s="10"/>
      <c r="C17" s="15" t="s">
        <v>15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6"/>
      <c r="B18" s="10"/>
      <c r="C18" s="1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3"/>
      <c r="B19" s="10"/>
      <c r="C19" s="1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7" t="s">
        <v>16</v>
      </c>
      <c r="B20" s="10"/>
      <c r="C20" s="1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6.25" customHeight="1">
      <c r="A21" s="18" t="s">
        <v>17</v>
      </c>
      <c r="B21" s="472">
        <v>0.04</v>
      </c>
      <c r="C21" s="471" t="s">
        <v>10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18"/>
      <c r="B22" s="19"/>
      <c r="C22" s="1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5" customHeight="1">
      <c r="A23" s="18" t="s">
        <v>18</v>
      </c>
      <c r="B23" s="473"/>
      <c r="C23" s="15" t="s">
        <v>19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1.5" customHeight="1">
      <c r="A24" s="18" t="s">
        <v>20</v>
      </c>
      <c r="B24" s="9">
        <v>2026</v>
      </c>
      <c r="C24" s="14" t="s">
        <v>21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8" t="s">
        <v>22</v>
      </c>
      <c r="B25" s="474">
        <v>2027</v>
      </c>
      <c r="C25" s="14" t="s">
        <v>23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20"/>
      <c r="B26" s="21"/>
      <c r="C26" s="9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14" t="s">
        <v>24</v>
      </c>
      <c r="B27" s="475">
        <v>0.85</v>
      </c>
      <c r="C27" s="14" t="s">
        <v>25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.75" customHeight="1">
      <c r="A28" s="14" t="s">
        <v>26</v>
      </c>
      <c r="B28" s="22">
        <v>0.85</v>
      </c>
      <c r="C28" s="14" t="s">
        <v>27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.75" customHeight="1">
      <c r="A29" s="23" t="s">
        <v>28</v>
      </c>
      <c r="B29" s="24"/>
      <c r="C29" s="14" t="s">
        <v>29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.75" customHeight="1">
      <c r="A30" s="23" t="s">
        <v>30</v>
      </c>
      <c r="B30" s="24" t="s">
        <v>31</v>
      </c>
      <c r="C30" s="1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8.25" customHeight="1">
      <c r="A31" s="23" t="s">
        <v>32</v>
      </c>
      <c r="B31" s="10" t="s">
        <v>33</v>
      </c>
      <c r="C31" s="14" t="s">
        <v>34</v>
      </c>
      <c r="D31" s="25"/>
      <c r="E31" s="1"/>
      <c r="F31" s="1"/>
      <c r="G31" s="26" t="s">
        <v>31</v>
      </c>
      <c r="H31" s="26" t="s">
        <v>35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0"/>
      <c r="C32" s="9"/>
      <c r="D32" s="1"/>
      <c r="E32" s="1"/>
      <c r="F32" s="1"/>
      <c r="G32" s="26" t="s">
        <v>36</v>
      </c>
      <c r="H32" s="26" t="s">
        <v>33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>
      <c r="A33" s="27"/>
      <c r="B33" s="28"/>
      <c r="C33" s="28"/>
      <c r="D33" s="1"/>
      <c r="E33" s="1"/>
      <c r="F33" s="1"/>
      <c r="G33" s="26" t="s">
        <v>37</v>
      </c>
      <c r="H33" s="26" t="s">
        <v>38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476" t="s">
        <v>39</v>
      </c>
      <c r="B34" s="477"/>
      <c r="C34" s="47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2.75" customHeight="1">
      <c r="A35" s="30"/>
      <c r="B35" s="31"/>
      <c r="C35" s="3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5.5" customHeight="1">
      <c r="A36" s="33" t="s">
        <v>40</v>
      </c>
      <c r="B36" s="597">
        <v>1188267.8899999999</v>
      </c>
      <c r="C36" s="3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3"/>
      <c r="B37" s="598"/>
      <c r="C37" s="3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34" t="s">
        <v>41</v>
      </c>
      <c r="B38" s="598"/>
      <c r="C38" s="3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35"/>
      <c r="B39" s="598"/>
      <c r="C39" s="3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48.75" customHeight="1">
      <c r="A40" s="36" t="s">
        <v>42</v>
      </c>
      <c r="B40" s="37" t="s">
        <v>43</v>
      </c>
      <c r="C40" s="38" t="s">
        <v>461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5.5" customHeight="1">
      <c r="A41" s="18" t="s">
        <v>44</v>
      </c>
      <c r="B41" s="39">
        <v>4.4999999999999998E-2</v>
      </c>
      <c r="C41" s="244" t="s">
        <v>363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5.5" customHeight="1">
      <c r="A42" s="36" t="s">
        <v>45</v>
      </c>
      <c r="B42" s="31"/>
      <c r="C42" s="3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3" t="s">
        <v>46</v>
      </c>
      <c r="B43" s="40">
        <v>0.85</v>
      </c>
      <c r="C43" s="32" t="s">
        <v>47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3" t="s">
        <v>48</v>
      </c>
      <c r="B44" s="41">
        <v>1010027.71</v>
      </c>
      <c r="C44" s="32" t="s">
        <v>49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5.5" customHeight="1">
      <c r="A45" s="18" t="s">
        <v>50</v>
      </c>
      <c r="B45" s="42">
        <f>B36-B44</f>
        <v>178240.17999999993</v>
      </c>
      <c r="C45" s="38" t="s">
        <v>49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5.5" customHeight="1">
      <c r="A46" s="18" t="s">
        <v>51</v>
      </c>
      <c r="B46" s="43"/>
      <c r="C46" s="3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8"/>
      <c r="B47" s="43"/>
      <c r="C47" s="3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3" t="s">
        <v>52</v>
      </c>
      <c r="B48" s="44"/>
      <c r="C48" s="3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3"/>
      <c r="B49" s="43"/>
      <c r="C49" s="3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3"/>
      <c r="B50" s="44"/>
      <c r="C50" s="3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thickBot="1">
      <c r="A51" s="45"/>
      <c r="B51" s="46"/>
      <c r="C51" s="3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487" t="s">
        <v>53</v>
      </c>
      <c r="B52" s="488"/>
      <c r="C52" s="489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385"/>
      <c r="B53" s="386"/>
      <c r="C53" s="38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385"/>
      <c r="B54" s="368"/>
      <c r="C54" s="38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385"/>
      <c r="B55" s="368"/>
      <c r="C55" s="387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385" t="s">
        <v>520</v>
      </c>
      <c r="B56" s="368">
        <v>1.5269999999999999</v>
      </c>
      <c r="C56" s="387" t="s">
        <v>417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385" t="s">
        <v>414</v>
      </c>
      <c r="B57" s="368">
        <v>2</v>
      </c>
      <c r="C57" s="387" t="s">
        <v>453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5.5">
      <c r="A58" s="385" t="s">
        <v>460</v>
      </c>
      <c r="B58" s="388">
        <v>1800</v>
      </c>
      <c r="C58" s="385" t="s">
        <v>574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370"/>
      <c r="B59" s="371"/>
      <c r="C59" s="37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370"/>
      <c r="B60" s="371"/>
      <c r="C60" s="37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>
      <c r="B61" s="371"/>
      <c r="C61" s="37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3.5" customHeight="1">
      <c r="A62" s="604" t="s">
        <v>465</v>
      </c>
      <c r="B62" s="605"/>
      <c r="C62" s="60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369" t="s">
        <v>398</v>
      </c>
      <c r="B63" s="216">
        <v>6500</v>
      </c>
      <c r="C63" s="37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>
      <c r="A64" s="369" t="s">
        <v>399</v>
      </c>
      <c r="B64" s="216">
        <v>11286.21</v>
      </c>
      <c r="C64" s="370"/>
      <c r="D64" s="399"/>
      <c r="E64" s="399" t="s">
        <v>467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>
      <c r="A65" s="369"/>
      <c r="B65" s="216">
        <v>0</v>
      </c>
      <c r="C65" s="37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369" t="s">
        <v>495</v>
      </c>
      <c r="B66" s="216">
        <f>B85</f>
        <v>2106.89</v>
      </c>
      <c r="C66" s="37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369"/>
      <c r="B67" s="216">
        <v>0</v>
      </c>
      <c r="C67" s="37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369"/>
      <c r="B68" s="216">
        <v>0</v>
      </c>
      <c r="C68" s="329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407" t="s">
        <v>500</v>
      </c>
      <c r="B69" s="216">
        <f>SUM(B63:B68)</f>
        <v>19893.099999999999</v>
      </c>
      <c r="C69" s="329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369" t="s">
        <v>499</v>
      </c>
      <c r="B70" s="216">
        <f>B104</f>
        <v>3778</v>
      </c>
      <c r="C70" s="329"/>
      <c r="D70" s="1"/>
      <c r="E70" s="596" t="s">
        <v>572</v>
      </c>
      <c r="F70" s="596"/>
      <c r="G70" s="596"/>
      <c r="H70" s="596"/>
      <c r="J70" s="596" t="s">
        <v>573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416" t="s">
        <v>468</v>
      </c>
      <c r="B71" s="384"/>
      <c r="C71" s="329"/>
      <c r="D71" s="1"/>
      <c r="E71" s="415">
        <f>+B72+B76+B85+B90+B93+B81+B98</f>
        <v>19893.099999999999</v>
      </c>
      <c r="F71" s="1"/>
      <c r="G71" s="1"/>
      <c r="H71" s="1"/>
      <c r="J71" s="599">
        <f>J73+J76+J85</f>
        <v>8245.6550000000007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401" t="s">
        <v>469</v>
      </c>
      <c r="B72" s="414">
        <f>B75</f>
        <v>6500</v>
      </c>
      <c r="C72" s="398" t="s">
        <v>504</v>
      </c>
      <c r="D72" s="1"/>
      <c r="E72" s="1"/>
      <c r="F72" s="1"/>
      <c r="G72" s="1"/>
      <c r="H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5.5">
      <c r="A73" s="400" t="s">
        <v>471</v>
      </c>
      <c r="B73" s="384">
        <f>570*0.5*2</f>
        <v>570</v>
      </c>
      <c r="C73" s="402" t="s">
        <v>470</v>
      </c>
      <c r="D73" s="1"/>
      <c r="E73" s="1"/>
      <c r="F73" s="1"/>
      <c r="G73" s="1"/>
      <c r="H73" s="1"/>
      <c r="J73" s="594">
        <f>(570*0.5)*B74</f>
        <v>1624.7849999999999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307" t="s">
        <v>473</v>
      </c>
      <c r="B74" s="384">
        <v>5.7009999999999996</v>
      </c>
      <c r="C74" s="403" t="s">
        <v>49</v>
      </c>
      <c r="D74" s="1"/>
      <c r="E74" s="1"/>
      <c r="F74" s="1"/>
      <c r="G74" s="1"/>
      <c r="H74" s="1"/>
      <c r="J74" s="59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307" t="s">
        <v>474</v>
      </c>
      <c r="B75" s="384">
        <f>ROUND((B73)*B74*2,)+1</f>
        <v>6500</v>
      </c>
      <c r="C75" s="403" t="s">
        <v>49</v>
      </c>
      <c r="D75" s="1"/>
      <c r="E75" s="1"/>
      <c r="F75" s="1"/>
      <c r="G75" s="1"/>
      <c r="H75" s="1"/>
      <c r="J75" s="59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401" t="s">
        <v>472</v>
      </c>
      <c r="B76" s="414">
        <f>B80</f>
        <v>11286.210000000001</v>
      </c>
      <c r="C76" s="403" t="s">
        <v>504</v>
      </c>
      <c r="D76" s="1"/>
      <c r="F76" s="1"/>
      <c r="G76" s="1"/>
      <c r="H76" s="1"/>
      <c r="J76" s="595">
        <f>40*B78*B79</f>
        <v>4513.9800000000005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307" t="s">
        <v>477</v>
      </c>
      <c r="B77" s="384">
        <v>100</v>
      </c>
      <c r="C77" s="403" t="s">
        <v>476</v>
      </c>
      <c r="D77" s="1"/>
      <c r="E77" s="1"/>
      <c r="G77" s="1"/>
      <c r="H77" s="1"/>
      <c r="J77" s="59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307" t="s">
        <v>475</v>
      </c>
      <c r="B78" s="384">
        <v>1.7250000000000001</v>
      </c>
      <c r="C78" s="403" t="s">
        <v>417</v>
      </c>
      <c r="D78" s="1"/>
      <c r="E78" s="1"/>
      <c r="F78" s="1"/>
      <c r="G78" s="1"/>
      <c r="H78" s="1"/>
      <c r="J78" s="59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307" t="s">
        <v>478</v>
      </c>
      <c r="B79" s="384">
        <v>65.42</v>
      </c>
      <c r="C79" s="403" t="s">
        <v>49</v>
      </c>
      <c r="D79" s="1"/>
      <c r="E79" s="1"/>
      <c r="F79" s="1"/>
      <c r="G79" s="1"/>
      <c r="H79" s="1"/>
      <c r="J79" s="59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307" t="s">
        <v>479</v>
      </c>
      <c r="B80" s="384">
        <f>ROUND(B79*B78*B77,2)+1.26</f>
        <v>11286.210000000001</v>
      </c>
      <c r="C80" s="403" t="s">
        <v>49</v>
      </c>
      <c r="D80" s="1"/>
      <c r="E80" s="1"/>
      <c r="F80" s="1"/>
      <c r="G80" s="1"/>
      <c r="H80" s="1"/>
      <c r="J80" s="59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hidden="1">
      <c r="A81" s="401" t="s">
        <v>521</v>
      </c>
      <c r="B81" s="414">
        <f>B84</f>
        <v>0</v>
      </c>
      <c r="C81" s="403"/>
      <c r="D81" s="1"/>
      <c r="E81" s="1"/>
      <c r="F81" s="1"/>
      <c r="G81" s="1"/>
      <c r="H81" s="1"/>
      <c r="J81" s="59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8.25" hidden="1">
      <c r="A82" s="400" t="s">
        <v>480</v>
      </c>
      <c r="B82" s="384">
        <v>0</v>
      </c>
      <c r="C82" s="403" t="s">
        <v>49</v>
      </c>
      <c r="D82" s="1"/>
      <c r="E82" s="1"/>
      <c r="F82" s="1"/>
      <c r="G82" s="1"/>
      <c r="H82" s="1"/>
      <c r="J82" s="59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hidden="1">
      <c r="A83" s="307" t="s">
        <v>481</v>
      </c>
      <c r="B83" s="384">
        <v>0</v>
      </c>
      <c r="C83" s="403" t="s">
        <v>470</v>
      </c>
      <c r="D83" s="1"/>
      <c r="E83" s="1"/>
      <c r="F83" s="1"/>
      <c r="G83" s="1"/>
      <c r="H83" s="1"/>
      <c r="J83" s="59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hidden="1">
      <c r="A84" s="307" t="s">
        <v>482</v>
      </c>
      <c r="B84" s="384">
        <v>0</v>
      </c>
      <c r="C84" s="403"/>
      <c r="D84" s="1"/>
      <c r="E84" s="1"/>
      <c r="F84" s="1"/>
      <c r="G84" s="1"/>
      <c r="H84" s="1"/>
      <c r="J84" s="59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401" t="s">
        <v>487</v>
      </c>
      <c r="B85" s="414">
        <f>B89</f>
        <v>2106.89</v>
      </c>
      <c r="C85" s="403" t="s">
        <v>504</v>
      </c>
      <c r="D85" s="1"/>
      <c r="E85" s="1"/>
      <c r="F85" s="1"/>
      <c r="G85" s="1"/>
      <c r="H85" s="1"/>
      <c r="J85" s="594">
        <f>B89</f>
        <v>2106.89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307" t="s">
        <v>483</v>
      </c>
      <c r="B86" s="384">
        <f>1725*2.5</f>
        <v>4312.5</v>
      </c>
      <c r="C86" s="403" t="s">
        <v>470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307" t="s">
        <v>484</v>
      </c>
      <c r="B87" s="384">
        <v>0.47320000000000001</v>
      </c>
      <c r="C87" s="403" t="s">
        <v>49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307" t="s">
        <v>485</v>
      </c>
      <c r="B88" s="384">
        <v>1.55E-2</v>
      </c>
      <c r="C88" s="403" t="s">
        <v>49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307" t="s">
        <v>486</v>
      </c>
      <c r="B89" s="384">
        <f>ROUND((B86*B87)+(B86*B88),2)-0.63</f>
        <v>2106.89</v>
      </c>
      <c r="C89" s="403" t="s">
        <v>49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hidden="1">
      <c r="A90" s="401" t="s">
        <v>522</v>
      </c>
      <c r="B90" s="414">
        <f>B91</f>
        <v>0</v>
      </c>
      <c r="C90" s="40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hidden="1">
      <c r="A91" s="307" t="s">
        <v>496</v>
      </c>
      <c r="B91" s="384">
        <v>0</v>
      </c>
      <c r="C91" s="403" t="s">
        <v>49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hidden="1">
      <c r="A92" s="401" t="s">
        <v>509</v>
      </c>
      <c r="B92" s="384"/>
      <c r="C92" s="40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hidden="1">
      <c r="A93" s="401" t="s">
        <v>488</v>
      </c>
      <c r="B93" s="414">
        <f>+B97+B100</f>
        <v>0</v>
      </c>
      <c r="C93" s="403" t="s">
        <v>504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hidden="1">
      <c r="A94" s="401" t="s">
        <v>490</v>
      </c>
      <c r="B94" s="384">
        <v>0</v>
      </c>
      <c r="C94" s="403" t="s">
        <v>491</v>
      </c>
      <c r="D94" s="1">
        <f>B94*80%</f>
        <v>0</v>
      </c>
      <c r="E94" s="1" t="s">
        <v>507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hidden="1">
      <c r="A95" s="307" t="s">
        <v>489</v>
      </c>
      <c r="B95" s="384">
        <v>0</v>
      </c>
      <c r="C95" s="403" t="s">
        <v>49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hidden="1">
      <c r="A96" s="401" t="s">
        <v>510</v>
      </c>
      <c r="B96" s="384"/>
      <c r="C96" s="40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5.5" hidden="1">
      <c r="A97" s="400" t="s">
        <v>513</v>
      </c>
      <c r="B97" s="384">
        <f>(0.1*B95)*365</f>
        <v>0</v>
      </c>
      <c r="C97" s="403" t="s">
        <v>49</v>
      </c>
      <c r="D97" s="399" t="s">
        <v>508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5.5" hidden="1">
      <c r="A98" s="400" t="s">
        <v>492</v>
      </c>
      <c r="B98" s="414">
        <v>0</v>
      </c>
      <c r="C98" s="403" t="s">
        <v>49</v>
      </c>
      <c r="D98" s="399" t="s">
        <v>508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5.5" hidden="1">
      <c r="A99" s="400" t="s">
        <v>493</v>
      </c>
      <c r="B99" s="384">
        <v>0</v>
      </c>
      <c r="C99" s="403" t="s">
        <v>505</v>
      </c>
      <c r="D99" s="30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hidden="1">
      <c r="A100" s="307" t="s">
        <v>494</v>
      </c>
      <c r="B100" s="384">
        <v>0</v>
      </c>
      <c r="C100" s="403" t="s">
        <v>514</v>
      </c>
      <c r="D100" s="399" t="s">
        <v>508</v>
      </c>
      <c r="E100" s="40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307"/>
      <c r="B101" s="384"/>
      <c r="C101" s="403"/>
      <c r="D101" s="1"/>
      <c r="E101" s="40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401" t="s">
        <v>501</v>
      </c>
      <c r="B102" s="384"/>
      <c r="C102" s="403"/>
      <c r="D102" s="1"/>
      <c r="E102" s="40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307" t="s">
        <v>497</v>
      </c>
      <c r="B103" s="384">
        <f>K147</f>
        <v>755668.66</v>
      </c>
      <c r="C103" s="403"/>
      <c r="D103" s="1"/>
      <c r="E103" s="40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307" t="s">
        <v>498</v>
      </c>
      <c r="B104" s="406">
        <f>ROUND(B103*0.5%,0)</f>
        <v>3778</v>
      </c>
      <c r="C104" s="404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307" t="s">
        <v>515</v>
      </c>
      <c r="B105" s="384"/>
      <c r="C105" s="404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408" t="s">
        <v>502</v>
      </c>
      <c r="B106" s="384"/>
      <c r="C106" s="404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5.5">
      <c r="A107" s="411" t="s">
        <v>503</v>
      </c>
      <c r="B107" s="384"/>
      <c r="C107" s="404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409" t="s">
        <v>523</v>
      </c>
      <c r="B108" s="394"/>
      <c r="C108" s="40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410"/>
      <c r="B109" s="394"/>
      <c r="C109" s="398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>
      <c r="A110" s="299"/>
      <c r="B110" s="394"/>
      <c r="C110" s="398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hidden="1">
      <c r="A111" s="299"/>
      <c r="B111" s="394"/>
      <c r="C111" s="398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hidden="1">
      <c r="A112" s="396"/>
      <c r="B112" s="394"/>
      <c r="C112" s="39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hidden="1">
      <c r="A113" s="299"/>
      <c r="B113" s="394"/>
      <c r="C113" s="398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hidden="1">
      <c r="A114" s="396"/>
      <c r="B114" s="394"/>
      <c r="C114" s="398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hidden="1">
      <c r="A115" s="299"/>
      <c r="B115" s="299"/>
      <c r="C115" s="398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hidden="1">
      <c r="A116" s="395"/>
      <c r="B116" s="299"/>
      <c r="C116" s="398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hidden="1">
      <c r="A117" s="299"/>
      <c r="B117" s="396"/>
      <c r="C117" s="398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hidden="1">
      <c r="A118" s="299"/>
      <c r="B118" s="397"/>
      <c r="C118" s="39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hidden="1">
      <c r="A119" s="299"/>
      <c r="B119" s="394"/>
      <c r="C119" s="398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hidden="1">
      <c r="A120" s="396"/>
      <c r="B120" s="396"/>
      <c r="C120" s="398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hidden="1">
      <c r="A121" s="307"/>
      <c r="B121" s="384"/>
      <c r="C121" s="329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hidden="1">
      <c r="A122" s="307"/>
      <c r="B122" s="384"/>
      <c r="C122" s="329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hidden="1">
      <c r="A123" s="307"/>
      <c r="B123" s="384"/>
      <c r="C123" s="329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hidden="1">
      <c r="A124" s="307"/>
      <c r="B124" s="384"/>
      <c r="C124" s="329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hidden="1">
      <c r="A125" s="307"/>
      <c r="B125" s="384"/>
      <c r="C125" s="329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hidden="1">
      <c r="A126" s="307"/>
      <c r="B126" s="384"/>
      <c r="C126" s="329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hidden="1">
      <c r="A127" s="307"/>
      <c r="B127" s="384"/>
      <c r="C127" s="329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hidden="1">
      <c r="A128" s="307"/>
      <c r="B128" s="384"/>
      <c r="C128" s="329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hidden="1">
      <c r="A129" s="307"/>
      <c r="B129" s="384"/>
      <c r="C129" s="329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hidden="1">
      <c r="A130" s="307"/>
      <c r="B130" s="384"/>
      <c r="C130" s="329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hidden="1">
      <c r="A131" s="307"/>
      <c r="B131" s="384"/>
      <c r="C131" s="329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hidden="1">
      <c r="A132" s="307"/>
      <c r="B132" s="384"/>
      <c r="C132" s="329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hidden="1">
      <c r="A133" s="307"/>
      <c r="B133" s="384"/>
      <c r="C133" s="329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hidden="1">
      <c r="A134" s="307"/>
      <c r="B134" s="384"/>
      <c r="C134" s="329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hidden="1">
      <c r="A135" s="307"/>
      <c r="B135" s="384"/>
      <c r="C135" s="329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hidden="1">
      <c r="A136" s="307"/>
      <c r="B136" s="384"/>
      <c r="C136" s="329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hidden="1">
      <c r="A137" s="307"/>
      <c r="B137" s="384"/>
      <c r="C137" s="329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hidden="1">
      <c r="A138" s="307"/>
      <c r="B138" s="384"/>
      <c r="C138" s="329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hidden="1" customHeight="1">
      <c r="A139" s="366" t="s">
        <v>466</v>
      </c>
      <c r="Y139" s="1"/>
      <c r="Z139" s="1"/>
    </row>
    <row r="140" spans="1:26" ht="12.75" hidden="1" customHeight="1">
      <c r="Y140" s="1"/>
      <c r="Z140" s="1"/>
    </row>
    <row r="141" spans="1:26" ht="12.75" hidden="1" customHeight="1">
      <c r="A141" s="230" t="s">
        <v>464</v>
      </c>
      <c r="Y141" s="1"/>
      <c r="Z141" s="1"/>
    </row>
    <row r="142" spans="1:26" ht="12.75" hidden="1" customHeight="1">
      <c r="Y142" s="1"/>
      <c r="Z142" s="1"/>
    </row>
    <row r="143" spans="1:26" ht="12.75" hidden="1" customHeight="1">
      <c r="A143" s="132" t="s">
        <v>266</v>
      </c>
      <c r="B143" s="134" t="s">
        <v>267</v>
      </c>
      <c r="C143" s="136"/>
      <c r="D143" s="135" t="s">
        <v>268</v>
      </c>
      <c r="E143" s="133" t="s">
        <v>269</v>
      </c>
      <c r="F143" s="133" t="s">
        <v>270</v>
      </c>
      <c r="G143" s="133" t="s">
        <v>271</v>
      </c>
      <c r="H143" s="132" t="s">
        <v>272</v>
      </c>
      <c r="I143" s="132" t="s">
        <v>273</v>
      </c>
      <c r="J143" s="132" t="s">
        <v>274</v>
      </c>
      <c r="K143" s="132" t="s">
        <v>275</v>
      </c>
      <c r="L143" s="132" t="s">
        <v>276</v>
      </c>
      <c r="M143" s="132" t="s">
        <v>277</v>
      </c>
      <c r="N143" s="132" t="s">
        <v>278</v>
      </c>
      <c r="O143" s="132" t="s">
        <v>264</v>
      </c>
      <c r="Y143" s="1"/>
      <c r="Z143" s="1"/>
    </row>
    <row r="144" spans="1:26" ht="12.75" hidden="1" customHeight="1">
      <c r="A144" s="460" t="s">
        <v>265</v>
      </c>
      <c r="B144" s="588"/>
      <c r="C144" s="461"/>
      <c r="D144" s="137">
        <f>+D145+D146</f>
        <v>0</v>
      </c>
      <c r="E144" s="138"/>
      <c r="F144" s="138"/>
      <c r="G144" s="137">
        <f>G145</f>
        <v>0</v>
      </c>
      <c r="H144" s="139">
        <f>H146</f>
        <v>0</v>
      </c>
      <c r="I144" s="140">
        <f>I145</f>
        <v>0</v>
      </c>
      <c r="J144" s="140">
        <f>+J145</f>
        <v>0</v>
      </c>
      <c r="K144" s="275">
        <f>+K145+K146</f>
        <v>0</v>
      </c>
      <c r="L144" s="276">
        <v>0.85</v>
      </c>
      <c r="M144" s="275">
        <f>M145</f>
        <v>0</v>
      </c>
      <c r="N144" s="277">
        <f>N145</f>
        <v>0</v>
      </c>
      <c r="O144" s="275">
        <v>0</v>
      </c>
      <c r="Y144" s="1"/>
      <c r="Z144" s="1"/>
    </row>
    <row r="145" spans="1:26" ht="12.75" hidden="1" customHeight="1">
      <c r="A145" s="455"/>
      <c r="B145" s="457" t="s">
        <v>279</v>
      </c>
      <c r="C145" s="141" t="s">
        <v>280</v>
      </c>
      <c r="D145" s="417">
        <v>0</v>
      </c>
      <c r="E145" s="143">
        <v>1</v>
      </c>
      <c r="F145" s="143">
        <v>0.23</v>
      </c>
      <c r="G145" s="144">
        <f>ROUND(D145*F145,2)</f>
        <v>0</v>
      </c>
      <c r="H145" s="145">
        <v>0</v>
      </c>
      <c r="I145" s="459">
        <f>+G145+D145</f>
        <v>0</v>
      </c>
      <c r="J145" s="462">
        <v>0</v>
      </c>
      <c r="K145" s="280">
        <f>I145</f>
        <v>0</v>
      </c>
      <c r="L145" s="281">
        <v>0.85</v>
      </c>
      <c r="M145" s="280">
        <f>ROUND(K145*85%,2)</f>
        <v>0</v>
      </c>
      <c r="N145" s="282">
        <v>0</v>
      </c>
      <c r="O145" s="283">
        <f>N145+M145</f>
        <v>0</v>
      </c>
      <c r="Y145" s="1"/>
      <c r="Z145" s="1"/>
    </row>
    <row r="146" spans="1:26" ht="12.75" hidden="1" customHeight="1">
      <c r="A146" s="456"/>
      <c r="B146" s="458"/>
      <c r="C146" s="146" t="s">
        <v>281</v>
      </c>
      <c r="D146" s="147">
        <v>0</v>
      </c>
      <c r="E146" s="148">
        <v>1</v>
      </c>
      <c r="F146" s="148">
        <v>0</v>
      </c>
      <c r="G146" s="147">
        <v>0</v>
      </c>
      <c r="H146" s="145">
        <v>0</v>
      </c>
      <c r="I146" s="464"/>
      <c r="J146" s="463"/>
      <c r="K146" s="280">
        <v>0</v>
      </c>
      <c r="L146" s="281">
        <v>0</v>
      </c>
      <c r="M146" s="280">
        <v>0</v>
      </c>
      <c r="N146" s="282">
        <v>0</v>
      </c>
      <c r="O146" s="283">
        <v>0</v>
      </c>
      <c r="Y146" s="1"/>
      <c r="Z146" s="1"/>
    </row>
    <row r="147" spans="1:26" ht="12.75" hidden="1" customHeight="1">
      <c r="A147" s="468" t="s">
        <v>519</v>
      </c>
      <c r="B147" s="469"/>
      <c r="C147" s="470"/>
      <c r="D147" s="149">
        <f>+D148</f>
        <v>614364.77</v>
      </c>
      <c r="E147" s="150"/>
      <c r="F147" s="150"/>
      <c r="G147" s="149">
        <f>+G148</f>
        <v>141303.88999999998</v>
      </c>
      <c r="H147" s="139">
        <f>H149</f>
        <v>0</v>
      </c>
      <c r="I147" s="149">
        <f>+I148</f>
        <v>755668.66</v>
      </c>
      <c r="J147" s="140">
        <f>J149</f>
        <v>0</v>
      </c>
      <c r="K147" s="284">
        <f>+K148</f>
        <v>755668.66</v>
      </c>
      <c r="L147" s="285">
        <v>0.83499999999999996</v>
      </c>
      <c r="M147" s="284">
        <f>+M148</f>
        <v>630983.32999999996</v>
      </c>
      <c r="N147" s="284">
        <v>0</v>
      </c>
      <c r="O147" s="284">
        <f>O148</f>
        <v>630983.32999999996</v>
      </c>
      <c r="Y147" s="1"/>
      <c r="Z147" s="1"/>
    </row>
    <row r="148" spans="1:26" ht="12.75" hidden="1" customHeight="1">
      <c r="A148" s="455" t="s">
        <v>364</v>
      </c>
      <c r="B148" s="457" t="s">
        <v>279</v>
      </c>
      <c r="C148" s="141" t="s">
        <v>280</v>
      </c>
      <c r="D148" s="142">
        <v>614364.77</v>
      </c>
      <c r="E148" s="143">
        <v>1</v>
      </c>
      <c r="F148" s="143">
        <v>0.23</v>
      </c>
      <c r="G148" s="144">
        <f>ROUND(D148*F148,2)-0.01</f>
        <v>141303.88999999998</v>
      </c>
      <c r="H148" s="145">
        <v>0</v>
      </c>
      <c r="I148" s="453">
        <f>+G148+D148</f>
        <v>755668.66</v>
      </c>
      <c r="J148" s="462">
        <v>0</v>
      </c>
      <c r="K148" s="280">
        <f>I148</f>
        <v>755668.66</v>
      </c>
      <c r="L148" s="281">
        <v>0.83499999999999996</v>
      </c>
      <c r="M148" s="280">
        <f>ROUND(K148*83.5%,2)</f>
        <v>630983.32999999996</v>
      </c>
      <c r="N148" s="282">
        <v>0</v>
      </c>
      <c r="O148" s="283">
        <f>N148+M148</f>
        <v>630983.32999999996</v>
      </c>
      <c r="Y148" s="1"/>
      <c r="Z148" s="1"/>
    </row>
    <row r="149" spans="1:26" ht="12.75" hidden="1" customHeight="1">
      <c r="A149" s="456"/>
      <c r="B149" s="458"/>
      <c r="C149" s="146" t="s">
        <v>281</v>
      </c>
      <c r="D149" s="147">
        <v>0</v>
      </c>
      <c r="E149" s="148">
        <v>1</v>
      </c>
      <c r="F149" s="148">
        <v>0.23</v>
      </c>
      <c r="G149" s="147">
        <v>0</v>
      </c>
      <c r="H149" s="145">
        <v>0</v>
      </c>
      <c r="I149" s="464"/>
      <c r="J149" s="463"/>
      <c r="K149" s="280">
        <v>0</v>
      </c>
      <c r="L149" s="281">
        <v>0</v>
      </c>
      <c r="M149" s="280">
        <v>0</v>
      </c>
      <c r="N149" s="282">
        <v>0</v>
      </c>
      <c r="O149" s="283">
        <v>0</v>
      </c>
      <c r="Y149" s="1"/>
      <c r="Z149" s="1"/>
    </row>
    <row r="150" spans="1:26" ht="34.5" hidden="1" customHeight="1">
      <c r="A150" s="465" t="s">
        <v>563</v>
      </c>
      <c r="B150" s="466"/>
      <c r="C150" s="467"/>
      <c r="D150" s="149">
        <f>D151+D152</f>
        <v>614364.77</v>
      </c>
      <c r="E150" s="150"/>
      <c r="F150" s="150"/>
      <c r="G150" s="149">
        <f>G151</f>
        <v>141303.9</v>
      </c>
      <c r="H150" s="139">
        <f>H152</f>
        <v>0</v>
      </c>
      <c r="I150" s="149">
        <f>I151</f>
        <v>755668.67</v>
      </c>
      <c r="J150" s="140">
        <f>J151</f>
        <v>0</v>
      </c>
      <c r="K150" s="284">
        <f>K151</f>
        <v>755668.67</v>
      </c>
      <c r="L150" s="285">
        <v>0.85</v>
      </c>
      <c r="M150" s="284">
        <f>M151</f>
        <v>630983.34</v>
      </c>
      <c r="N150" s="284">
        <f>N151</f>
        <v>0</v>
      </c>
      <c r="O150" s="284">
        <f>O151</f>
        <v>630983.34</v>
      </c>
      <c r="Y150" s="1"/>
      <c r="Z150" s="1"/>
    </row>
    <row r="151" spans="1:26" ht="12.75" hidden="1" customHeight="1">
      <c r="A151" s="617" t="s">
        <v>364</v>
      </c>
      <c r="B151" s="457" t="s">
        <v>279</v>
      </c>
      <c r="C151" s="141" t="s">
        <v>280</v>
      </c>
      <c r="D151" s="142">
        <v>614364.77</v>
      </c>
      <c r="E151" s="143">
        <v>1</v>
      </c>
      <c r="F151" s="143">
        <v>0.23</v>
      </c>
      <c r="G151" s="144">
        <f>ROUND(D151*F151,2)</f>
        <v>141303.9</v>
      </c>
      <c r="H151" s="145">
        <v>0</v>
      </c>
      <c r="I151" s="453">
        <f>+G151+D151</f>
        <v>755668.67</v>
      </c>
      <c r="J151" s="462">
        <f>+H152+D152</f>
        <v>0</v>
      </c>
      <c r="K151" s="451">
        <f>+J151+I151</f>
        <v>755668.67</v>
      </c>
      <c r="L151" s="281">
        <v>0.83499999999999996</v>
      </c>
      <c r="M151" s="280">
        <f>ROUND(I151*83.5%,2)</f>
        <v>630983.34</v>
      </c>
      <c r="N151" s="282">
        <v>0</v>
      </c>
      <c r="O151" s="283">
        <f>N151+M151</f>
        <v>630983.34</v>
      </c>
      <c r="Y151" s="1"/>
      <c r="Z151" s="1"/>
    </row>
    <row r="152" spans="1:26" ht="12.75" hidden="1" customHeight="1">
      <c r="A152" s="618"/>
      <c r="B152" s="458"/>
      <c r="C152" s="146" t="s">
        <v>281</v>
      </c>
      <c r="D152" s="147">
        <v>0</v>
      </c>
      <c r="E152" s="148">
        <v>1</v>
      </c>
      <c r="F152" s="148">
        <v>0.23</v>
      </c>
      <c r="G152" s="144">
        <v>0</v>
      </c>
      <c r="H152" s="144">
        <f>ROUND(D152*F152,2)</f>
        <v>0</v>
      </c>
      <c r="I152" s="464"/>
      <c r="J152" s="463"/>
      <c r="K152" s="452"/>
      <c r="L152" s="281">
        <v>0</v>
      </c>
      <c r="M152" s="280">
        <v>0</v>
      </c>
      <c r="N152" s="282">
        <v>0</v>
      </c>
      <c r="O152" s="283">
        <v>0</v>
      </c>
      <c r="Y152" s="1"/>
      <c r="Z152" s="1"/>
    </row>
    <row r="153" spans="1:26" ht="17.25" hidden="1" customHeight="1">
      <c r="A153" s="468" t="s">
        <v>65</v>
      </c>
      <c r="B153" s="469"/>
      <c r="C153" s="470"/>
      <c r="D153" s="149">
        <f>D154+D155</f>
        <v>6143.65</v>
      </c>
      <c r="E153" s="150"/>
      <c r="F153" s="150"/>
      <c r="G153" s="149">
        <f>G154</f>
        <v>1413.04</v>
      </c>
      <c r="H153" s="139">
        <f>H155</f>
        <v>0</v>
      </c>
      <c r="I153" s="149">
        <f>I154</f>
        <v>7556.69</v>
      </c>
      <c r="J153" s="140">
        <f>+J154</f>
        <v>0</v>
      </c>
      <c r="K153" s="278">
        <f>K154</f>
        <v>7556.69</v>
      </c>
      <c r="L153" s="285">
        <v>0.83499999999999996</v>
      </c>
      <c r="M153" s="284">
        <f>M154</f>
        <v>6309.8360000000002</v>
      </c>
      <c r="N153" s="284">
        <f>N154</f>
        <v>0</v>
      </c>
      <c r="O153" s="284">
        <f>O154</f>
        <v>6309.8360000000002</v>
      </c>
      <c r="Y153" s="1"/>
      <c r="Z153" s="1"/>
    </row>
    <row r="154" spans="1:26" ht="25.5" hidden="1" customHeight="1">
      <c r="A154" s="617" t="s">
        <v>65</v>
      </c>
      <c r="B154" s="457" t="s">
        <v>279</v>
      </c>
      <c r="C154" s="141" t="s">
        <v>280</v>
      </c>
      <c r="D154" s="142">
        <v>6143.65</v>
      </c>
      <c r="E154" s="143">
        <v>1</v>
      </c>
      <c r="F154" s="143">
        <v>0.23</v>
      </c>
      <c r="G154" s="144">
        <f>ROUND(D154*F154,2)</f>
        <v>1413.04</v>
      </c>
      <c r="H154" s="145">
        <v>0</v>
      </c>
      <c r="I154" s="453">
        <f>+G154+D154</f>
        <v>7556.69</v>
      </c>
      <c r="J154" s="459">
        <f>H155+D155</f>
        <v>0</v>
      </c>
      <c r="K154" s="490">
        <f>I154+J154</f>
        <v>7556.69</v>
      </c>
      <c r="L154" s="281">
        <v>0.83499999999999996</v>
      </c>
      <c r="M154" s="280">
        <f>ROUND(I154*83.5%,3)</f>
        <v>6309.8360000000002</v>
      </c>
      <c r="N154" s="282">
        <v>0</v>
      </c>
      <c r="O154" s="283">
        <f>N154+M154</f>
        <v>6309.8360000000002</v>
      </c>
      <c r="Y154" s="1"/>
      <c r="Z154" s="1"/>
    </row>
    <row r="155" spans="1:26" ht="21.75" hidden="1" customHeight="1">
      <c r="A155" s="618"/>
      <c r="B155" s="458"/>
      <c r="C155" s="146" t="s">
        <v>281</v>
      </c>
      <c r="D155" s="147">
        <v>0</v>
      </c>
      <c r="E155" s="148">
        <v>1</v>
      </c>
      <c r="F155" s="148">
        <v>0.23</v>
      </c>
      <c r="G155" s="144">
        <v>0</v>
      </c>
      <c r="H155" s="144">
        <f>ROUND(D155*F155,2)</f>
        <v>0</v>
      </c>
      <c r="I155" s="464"/>
      <c r="J155" s="454"/>
      <c r="K155" s="491"/>
      <c r="L155" s="281"/>
      <c r="M155" s="280">
        <v>0</v>
      </c>
      <c r="N155" s="282">
        <v>0</v>
      </c>
      <c r="O155" s="283">
        <v>0</v>
      </c>
      <c r="Y155" s="1"/>
      <c r="Z155" s="1"/>
    </row>
    <row r="156" spans="1:26" ht="12.75" hidden="1" customHeight="1">
      <c r="A156" s="468" t="s">
        <v>459</v>
      </c>
      <c r="B156" s="469"/>
      <c r="C156" s="470"/>
      <c r="D156" s="149">
        <f>D157</f>
        <v>22896.760499999997</v>
      </c>
      <c r="E156" s="150"/>
      <c r="F156" s="150"/>
      <c r="G156" s="149">
        <f>G157</f>
        <v>0</v>
      </c>
      <c r="H156" s="139">
        <f>H158</f>
        <v>0</v>
      </c>
      <c r="I156" s="149">
        <f>I157</f>
        <v>22896.760499999997</v>
      </c>
      <c r="J156" s="140">
        <f>J158</f>
        <v>0</v>
      </c>
      <c r="K156" s="149">
        <f>K157</f>
        <v>22896.760499999997</v>
      </c>
      <c r="L156" s="285">
        <v>8.4350000000000005</v>
      </c>
      <c r="M156" s="284">
        <f>M157</f>
        <v>19118.79</v>
      </c>
      <c r="N156" s="284">
        <f>N157</f>
        <v>0</v>
      </c>
      <c r="O156" s="284">
        <f>O157</f>
        <v>19118.79</v>
      </c>
      <c r="Y156" s="1"/>
      <c r="Z156" s="1"/>
    </row>
    <row r="157" spans="1:26" ht="12.75" hidden="1" customHeight="1">
      <c r="A157" s="617" t="s">
        <v>459</v>
      </c>
      <c r="B157" s="457" t="s">
        <v>279</v>
      </c>
      <c r="C157" s="141" t="s">
        <v>280</v>
      </c>
      <c r="D157" s="142">
        <f>(I145+I148+I154)*3%</f>
        <v>22896.760499999997</v>
      </c>
      <c r="E157" s="143">
        <v>1</v>
      </c>
      <c r="F157" s="143">
        <v>0</v>
      </c>
      <c r="G157" s="144">
        <f>ROUND(D157*F157,2)</f>
        <v>0</v>
      </c>
      <c r="H157" s="145">
        <v>0</v>
      </c>
      <c r="I157" s="619">
        <f>+G157+D157</f>
        <v>22896.760499999997</v>
      </c>
      <c r="J157" s="623">
        <v>0</v>
      </c>
      <c r="K157" s="621">
        <f>I157+J157</f>
        <v>22896.760499999997</v>
      </c>
      <c r="L157" s="281">
        <v>0.83499999999999996</v>
      </c>
      <c r="M157" s="280">
        <f>ROUND(I157*83.5%,2)-0.01</f>
        <v>19118.79</v>
      </c>
      <c r="N157" s="282">
        <v>0</v>
      </c>
      <c r="O157" s="283">
        <f>N157+M157</f>
        <v>19118.79</v>
      </c>
      <c r="Y157" s="1"/>
      <c r="Z157" s="1"/>
    </row>
    <row r="158" spans="1:26" ht="12.75" hidden="1" customHeight="1">
      <c r="A158" s="618"/>
      <c r="B158" s="458"/>
      <c r="C158" s="146" t="s">
        <v>281</v>
      </c>
      <c r="D158" s="147">
        <v>0</v>
      </c>
      <c r="E158" s="148">
        <v>1</v>
      </c>
      <c r="F158" s="148">
        <v>0.23</v>
      </c>
      <c r="G158" s="147">
        <v>0</v>
      </c>
      <c r="H158" s="145">
        <v>0</v>
      </c>
      <c r="I158" s="620"/>
      <c r="J158" s="624"/>
      <c r="K158" s="622"/>
      <c r="L158" s="281"/>
      <c r="M158" s="280">
        <v>0</v>
      </c>
      <c r="N158" s="282">
        <v>0</v>
      </c>
      <c r="O158" s="283">
        <v>0</v>
      </c>
      <c r="Y158" s="1"/>
      <c r="Z158" s="1"/>
    </row>
    <row r="159" spans="1:26" ht="12.75" hidden="1" customHeight="1">
      <c r="A159" s="468" t="s">
        <v>365</v>
      </c>
      <c r="B159" s="469"/>
      <c r="C159" s="470"/>
      <c r="D159" s="149">
        <f>+D150+D153+D156</f>
        <v>643405.18050000002</v>
      </c>
      <c r="E159" s="150"/>
      <c r="F159" s="150"/>
      <c r="G159" s="149">
        <f>+G150+G153+G156</f>
        <v>142716.94</v>
      </c>
      <c r="H159" s="149">
        <f>+H156+H153+H150+H147+H144</f>
        <v>0</v>
      </c>
      <c r="I159" s="149">
        <f>+I150+I153+I156</f>
        <v>786122.12049999996</v>
      </c>
      <c r="J159" s="140">
        <f>+J153+J150+J144</f>
        <v>0</v>
      </c>
      <c r="K159" s="149">
        <f>+K150+K153+K156-0.01</f>
        <v>786122.11049999995</v>
      </c>
      <c r="L159" s="279"/>
      <c r="M159" s="149">
        <f>+M150+M153+M156</f>
        <v>656411.96600000001</v>
      </c>
      <c r="N159" s="278"/>
      <c r="O159" s="149">
        <f>+O150+O153+O156</f>
        <v>656411.96600000001</v>
      </c>
      <c r="Y159" s="1"/>
      <c r="Z159" s="1"/>
    </row>
    <row r="160" spans="1:26" ht="12.75" hidden="1" customHeight="1">
      <c r="A160" s="151"/>
      <c r="B160" s="152"/>
      <c r="Y160" s="1"/>
      <c r="Z160" s="1"/>
    </row>
    <row r="161" spans="1:26" ht="12.75" hidden="1" customHeight="1">
      <c r="A161" s="151"/>
      <c r="B161" s="152"/>
      <c r="Y161" s="1"/>
      <c r="Z161" s="1"/>
    </row>
    <row r="162" spans="1:26" ht="12.75" customHeight="1">
      <c r="A162" s="151"/>
      <c r="B162" s="152"/>
      <c r="Y162" s="1"/>
      <c r="Z162" s="1"/>
    </row>
    <row r="163" spans="1:26" ht="12.75" customHeight="1" thickBot="1">
      <c r="A163" s="151"/>
      <c r="B163" s="152"/>
      <c r="C163" s="151"/>
      <c r="D163" s="151"/>
      <c r="E163" s="151"/>
      <c r="F163" s="151"/>
      <c r="G163" s="151"/>
      <c r="H163" s="151"/>
      <c r="I163" s="151"/>
      <c r="J163" s="389"/>
      <c r="K163" s="389"/>
      <c r="L163" s="389"/>
      <c r="M163" s="390"/>
      <c r="N163" s="391"/>
      <c r="O163" s="391"/>
      <c r="P163" s="390"/>
      <c r="Q163" s="390"/>
      <c r="R163" s="390"/>
      <c r="S163" s="392"/>
      <c r="T163" s="390"/>
      <c r="U163" s="393"/>
      <c r="V163" s="390"/>
      <c r="W163" s="390"/>
      <c r="X163" s="390"/>
      <c r="Y163" s="1"/>
      <c r="Z163" s="1"/>
    </row>
    <row r="164" spans="1:26" ht="12.75" customHeight="1" thickBot="1">
      <c r="A164" s="246" t="s">
        <v>283</v>
      </c>
      <c r="B164" s="152"/>
      <c r="C164" s="151"/>
      <c r="D164" s="153"/>
      <c r="E164" s="153"/>
      <c r="F164" s="154"/>
      <c r="G164" s="153"/>
      <c r="H164" s="151"/>
      <c r="I164" s="151"/>
      <c r="J164" s="151"/>
      <c r="K164" s="151"/>
      <c r="L164" s="15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51"/>
      <c r="B165" s="152"/>
      <c r="C165" s="155" t="s">
        <v>284</v>
      </c>
      <c r="D165" s="153">
        <v>2019</v>
      </c>
      <c r="E165" s="153">
        <v>2020</v>
      </c>
      <c r="F165" s="154">
        <v>2021</v>
      </c>
      <c r="G165" s="153">
        <v>2022</v>
      </c>
      <c r="H165" s="154">
        <v>2023</v>
      </c>
      <c r="I165" s="151"/>
      <c r="Y165" s="1"/>
      <c r="Z165" s="1"/>
    </row>
    <row r="166" spans="1:26" ht="12.75" customHeight="1">
      <c r="A166" s="151"/>
      <c r="B166" s="152"/>
      <c r="C166" s="156" t="s">
        <v>194</v>
      </c>
      <c r="D166" s="157">
        <f>SUM(D167:D171)</f>
        <v>60281777.160000004</v>
      </c>
      <c r="E166" s="157">
        <f>SUM(E167:E171)</f>
        <v>68359142.040000007</v>
      </c>
      <c r="F166" s="158">
        <f>SUM(F167:F171)</f>
        <v>70545457.189999998</v>
      </c>
      <c r="G166" s="158">
        <f>SUM(G167:G171)</f>
        <v>81640811.010000005</v>
      </c>
      <c r="H166" s="163">
        <f>SUM(H167:H171)</f>
        <v>91559054.390000001</v>
      </c>
      <c r="I166" s="151"/>
      <c r="Y166" s="1"/>
      <c r="Z166" s="1"/>
    </row>
    <row r="167" spans="1:26" ht="12.75" customHeight="1">
      <c r="A167" s="151"/>
      <c r="B167" s="152"/>
      <c r="C167" s="159" t="s">
        <v>285</v>
      </c>
      <c r="D167" s="160">
        <v>2447.17</v>
      </c>
      <c r="E167" s="160">
        <v>611.79</v>
      </c>
      <c r="F167" s="161">
        <v>6756.8</v>
      </c>
      <c r="G167" s="161">
        <v>3309.72</v>
      </c>
      <c r="H167" s="418">
        <v>14243.4</v>
      </c>
      <c r="I167" s="151"/>
      <c r="Y167" s="1"/>
      <c r="Z167" s="1"/>
    </row>
    <row r="168" spans="1:26" ht="12.75" customHeight="1">
      <c r="A168" s="151"/>
      <c r="B168" s="152"/>
      <c r="C168" s="159" t="s">
        <v>286</v>
      </c>
      <c r="D168" s="160">
        <v>60219329.990000002</v>
      </c>
      <c r="E168" s="160">
        <v>68298530.25</v>
      </c>
      <c r="F168" s="161">
        <v>70478700.390000001</v>
      </c>
      <c r="G168" s="161">
        <v>81577501.290000007</v>
      </c>
      <c r="H168" s="418">
        <v>91484810.989999995</v>
      </c>
      <c r="I168" s="151"/>
      <c r="Y168" s="1"/>
      <c r="Z168" s="1"/>
    </row>
    <row r="169" spans="1:26" ht="12.75" customHeight="1">
      <c r="A169" s="151"/>
      <c r="B169" s="152"/>
      <c r="C169" s="159" t="s">
        <v>201</v>
      </c>
      <c r="D169" s="160">
        <v>0</v>
      </c>
      <c r="E169" s="160">
        <v>0</v>
      </c>
      <c r="F169" s="161">
        <v>0</v>
      </c>
      <c r="G169" s="161">
        <v>0</v>
      </c>
      <c r="H169" s="418">
        <v>0</v>
      </c>
      <c r="I169" s="151"/>
      <c r="Y169" s="1"/>
      <c r="Z169" s="1"/>
    </row>
    <row r="170" spans="1:26" ht="12.75" customHeight="1">
      <c r="A170" s="151"/>
      <c r="B170" s="152"/>
      <c r="C170" s="159" t="s">
        <v>287</v>
      </c>
      <c r="D170" s="160">
        <v>60000</v>
      </c>
      <c r="E170" s="160">
        <v>60000</v>
      </c>
      <c r="F170" s="161">
        <v>60000</v>
      </c>
      <c r="G170" s="161">
        <v>60000</v>
      </c>
      <c r="H170" s="418">
        <v>60000</v>
      </c>
      <c r="I170" s="151"/>
      <c r="Y170" s="1"/>
      <c r="Z170" s="1"/>
    </row>
    <row r="171" spans="1:26" ht="12.75" customHeight="1">
      <c r="A171" s="151"/>
      <c r="B171" s="152"/>
      <c r="C171" s="159" t="s">
        <v>288</v>
      </c>
      <c r="D171" s="160">
        <v>0</v>
      </c>
      <c r="E171" s="160">
        <v>0</v>
      </c>
      <c r="F171" s="161">
        <v>0</v>
      </c>
      <c r="G171" s="161">
        <v>0</v>
      </c>
      <c r="H171" s="418">
        <v>0</v>
      </c>
      <c r="I171" s="151"/>
      <c r="Y171" s="1"/>
      <c r="Z171" s="1"/>
    </row>
    <row r="172" spans="1:26" ht="12.75" customHeight="1">
      <c r="A172" s="151"/>
      <c r="B172" s="152"/>
      <c r="C172" s="162" t="s">
        <v>206</v>
      </c>
      <c r="D172" s="163">
        <f>SUM(D173:D176)</f>
        <v>8811617.4499999993</v>
      </c>
      <c r="E172" s="163">
        <f>SUM(E173:E176)</f>
        <v>6178606.5100000007</v>
      </c>
      <c r="F172" s="164">
        <f>SUM(F173:F176)</f>
        <v>5417116.1800000006</v>
      </c>
      <c r="G172" s="164">
        <f>SUM(G173:G176)</f>
        <v>12482569.49</v>
      </c>
      <c r="H172" s="163">
        <f>SUM(H173:H176)</f>
        <v>5668024.96</v>
      </c>
      <c r="I172" s="151"/>
      <c r="Y172" s="1"/>
      <c r="Z172" s="1"/>
    </row>
    <row r="173" spans="1:26" ht="12.75" customHeight="1">
      <c r="A173" s="151"/>
      <c r="B173" s="152"/>
      <c r="C173" s="159" t="s">
        <v>207</v>
      </c>
      <c r="D173" s="160">
        <v>41549.35</v>
      </c>
      <c r="E173" s="160">
        <v>72384.320000000007</v>
      </c>
      <c r="F173" s="161">
        <v>100733.75</v>
      </c>
      <c r="G173" s="161">
        <v>201371.91</v>
      </c>
      <c r="H173" s="387">
        <v>167893.19</v>
      </c>
      <c r="I173" s="151"/>
      <c r="Y173" s="1"/>
      <c r="Z173" s="1"/>
    </row>
    <row r="174" spans="1:26" ht="12.75" customHeight="1">
      <c r="A174" s="151"/>
      <c r="B174" s="152"/>
      <c r="C174" s="159" t="s">
        <v>208</v>
      </c>
      <c r="D174" s="160">
        <v>7764815.7599999998</v>
      </c>
      <c r="E174" s="160">
        <v>4461974.17</v>
      </c>
      <c r="F174" s="161">
        <v>4387925.49</v>
      </c>
      <c r="G174" s="161">
        <v>9988572.2899999991</v>
      </c>
      <c r="H174" s="387">
        <v>4459819.93</v>
      </c>
      <c r="I174" s="151"/>
      <c r="Y174" s="1"/>
      <c r="Z174" s="1"/>
    </row>
    <row r="175" spans="1:26" ht="12.75" customHeight="1">
      <c r="A175" s="151"/>
      <c r="B175" s="152"/>
      <c r="C175" s="159" t="s">
        <v>289</v>
      </c>
      <c r="D175" s="160">
        <v>977457</v>
      </c>
      <c r="E175" s="160">
        <v>1618035.23</v>
      </c>
      <c r="F175" s="161">
        <v>898960.25</v>
      </c>
      <c r="G175" s="161">
        <v>2267430.37</v>
      </c>
      <c r="H175" s="387">
        <v>1040311.84</v>
      </c>
      <c r="I175" s="151"/>
      <c r="Y175" s="1"/>
      <c r="Z175" s="1"/>
    </row>
    <row r="176" spans="1:26" ht="12.75" customHeight="1">
      <c r="A176" s="151"/>
      <c r="B176" s="152"/>
      <c r="C176" s="159" t="s">
        <v>290</v>
      </c>
      <c r="D176" s="160">
        <v>27795.34</v>
      </c>
      <c r="E176" s="160">
        <v>26212.79</v>
      </c>
      <c r="F176" s="161">
        <v>29496.69</v>
      </c>
      <c r="G176" s="161">
        <v>25194.92</v>
      </c>
      <c r="H176" s="387">
        <v>0</v>
      </c>
      <c r="I176" s="151"/>
      <c r="Y176" s="1"/>
      <c r="Z176" s="1"/>
    </row>
    <row r="177" spans="1:26" ht="12.75" customHeight="1" thickBot="1">
      <c r="A177" s="151"/>
      <c r="B177" s="152"/>
      <c r="C177" s="165" t="s">
        <v>291</v>
      </c>
      <c r="D177" s="166">
        <f>D172+D166</f>
        <v>69093394.609999999</v>
      </c>
      <c r="E177" s="166">
        <f>E172+E166</f>
        <v>74537748.550000012</v>
      </c>
      <c r="F177" s="167">
        <f>F172+F166</f>
        <v>75962573.370000005</v>
      </c>
      <c r="G177" s="167">
        <f>G172+G166</f>
        <v>94123380.5</v>
      </c>
      <c r="H177" s="167">
        <f>H172+H166</f>
        <v>97227079.349999994</v>
      </c>
      <c r="I177" s="151"/>
      <c r="Y177" s="1"/>
      <c r="Z177" s="1"/>
    </row>
    <row r="178" spans="1:26" ht="12.75" customHeight="1" thickBot="1">
      <c r="A178" s="151"/>
      <c r="B178" s="152"/>
      <c r="C178" s="168"/>
      <c r="D178" s="168"/>
      <c r="E178" s="168"/>
      <c r="F178" s="168"/>
      <c r="G178" s="151"/>
      <c r="H178" s="151"/>
      <c r="I178" s="151"/>
      <c r="Y178" s="1"/>
      <c r="Z178" s="1"/>
    </row>
    <row r="179" spans="1:26" ht="12.75" customHeight="1" thickBot="1">
      <c r="A179" s="151"/>
      <c r="B179" s="152"/>
      <c r="C179" s="155" t="s">
        <v>284</v>
      </c>
      <c r="D179" s="153">
        <f>D165</f>
        <v>2019</v>
      </c>
      <c r="E179" s="153">
        <f>E165</f>
        <v>2020</v>
      </c>
      <c r="F179" s="153">
        <f>F165</f>
        <v>2021</v>
      </c>
      <c r="G179" s="153">
        <f>G165</f>
        <v>2022</v>
      </c>
      <c r="H179" s="153">
        <f>H165</f>
        <v>2023</v>
      </c>
      <c r="I179" s="151"/>
      <c r="Y179" s="1"/>
      <c r="Z179" s="1"/>
    </row>
    <row r="180" spans="1:26" ht="12.75" customHeight="1">
      <c r="A180" s="151"/>
      <c r="B180" s="152"/>
      <c r="C180" s="169" t="s">
        <v>292</v>
      </c>
      <c r="D180" s="170">
        <f>SUM(D181:D185)</f>
        <v>64592146.719999999</v>
      </c>
      <c r="E180" s="170">
        <f>SUM(E181:E185)</f>
        <v>69024590.099999994</v>
      </c>
      <c r="F180" s="171">
        <f>SUM(F181:F185)</f>
        <v>70937469.890000001</v>
      </c>
      <c r="G180" s="171">
        <f>SUM(G181:G185)</f>
        <v>87209040.939999998</v>
      </c>
      <c r="H180" s="171">
        <f>SUM(H181:H185)</f>
        <v>90767185.99000001</v>
      </c>
      <c r="I180" s="151"/>
      <c r="Y180" s="1"/>
      <c r="Z180" s="1"/>
    </row>
    <row r="181" spans="1:26" ht="12.75" customHeight="1">
      <c r="A181" s="151"/>
      <c r="B181" s="152"/>
      <c r="C181" s="172" t="s">
        <v>293</v>
      </c>
      <c r="D181" s="173">
        <v>54016867.57</v>
      </c>
      <c r="E181" s="173">
        <v>56737806.670000002</v>
      </c>
      <c r="F181" s="174">
        <v>54472335.159999996</v>
      </c>
      <c r="G181" s="174">
        <v>66900020.859999999</v>
      </c>
      <c r="H181" s="174">
        <v>72043099.400000006</v>
      </c>
      <c r="I181" s="151"/>
      <c r="Y181" s="1"/>
      <c r="Z181" s="1"/>
    </row>
    <row r="182" spans="1:26" ht="12.75" customHeight="1">
      <c r="A182" s="151"/>
      <c r="B182" s="152"/>
      <c r="C182" s="172" t="s">
        <v>294</v>
      </c>
      <c r="D182" s="175">
        <v>10575279.15</v>
      </c>
      <c r="E182" s="175">
        <v>12286783.43</v>
      </c>
      <c r="F182" s="176">
        <v>16465134.73</v>
      </c>
      <c r="G182" s="176">
        <v>20309020.079999998</v>
      </c>
      <c r="H182" s="176">
        <v>18724086.59</v>
      </c>
      <c r="I182" s="151"/>
      <c r="J182" s="151"/>
      <c r="K182" s="151"/>
      <c r="L182" s="15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51"/>
      <c r="B183" s="152"/>
      <c r="C183" s="172" t="s">
        <v>295</v>
      </c>
      <c r="D183" s="173">
        <v>0</v>
      </c>
      <c r="E183" s="173">
        <v>0</v>
      </c>
      <c r="F183" s="174">
        <v>0</v>
      </c>
      <c r="G183" s="174">
        <v>0</v>
      </c>
      <c r="H183" s="174">
        <v>0</v>
      </c>
      <c r="I183" s="151"/>
      <c r="J183" s="151"/>
      <c r="K183" s="151"/>
      <c r="L183" s="15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51"/>
      <c r="B184" s="152"/>
      <c r="C184" s="172" t="s">
        <v>296</v>
      </c>
      <c r="D184" s="173">
        <v>0</v>
      </c>
      <c r="E184" s="173">
        <v>0</v>
      </c>
      <c r="F184" s="174">
        <v>0</v>
      </c>
      <c r="G184" s="174">
        <v>0</v>
      </c>
      <c r="H184" s="174">
        <v>0</v>
      </c>
      <c r="I184" s="151"/>
      <c r="J184" s="151"/>
      <c r="K184" s="151"/>
      <c r="L184" s="15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51"/>
      <c r="B185" s="152"/>
      <c r="C185" s="172" t="s">
        <v>297</v>
      </c>
      <c r="D185" s="173">
        <v>0</v>
      </c>
      <c r="E185" s="173">
        <v>0</v>
      </c>
      <c r="F185" s="174">
        <v>0</v>
      </c>
      <c r="G185" s="174">
        <v>0</v>
      </c>
      <c r="H185" s="174">
        <v>0</v>
      </c>
      <c r="I185" s="151"/>
      <c r="J185" s="151"/>
      <c r="K185" s="151"/>
      <c r="L185" s="15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51"/>
      <c r="B186" s="152"/>
      <c r="C186" s="177" t="s">
        <v>298</v>
      </c>
      <c r="D186" s="178">
        <v>0</v>
      </c>
      <c r="E186" s="178">
        <v>0</v>
      </c>
      <c r="F186" s="174">
        <v>0</v>
      </c>
      <c r="G186" s="174">
        <v>0</v>
      </c>
      <c r="H186" s="174">
        <v>0</v>
      </c>
      <c r="I186" s="151"/>
      <c r="J186" s="151"/>
      <c r="K186" s="151"/>
      <c r="L186" s="15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51"/>
      <c r="B187" s="152"/>
      <c r="C187" s="177" t="s">
        <v>299</v>
      </c>
      <c r="D187" s="179">
        <f>SUM(D188:D190)</f>
        <v>4146175.78</v>
      </c>
      <c r="E187" s="179">
        <f>SUM(E188:E190)</f>
        <v>5072186.09</v>
      </c>
      <c r="F187" s="180">
        <f>SUM(F188:F190)</f>
        <v>4510750.25</v>
      </c>
      <c r="G187" s="180">
        <f>SUM(G188:G190)</f>
        <v>6473086.6600000001</v>
      </c>
      <c r="H187" s="180">
        <f>SUM(H188:H190)</f>
        <v>5843036.0599999996</v>
      </c>
      <c r="I187" s="151"/>
      <c r="J187" s="151"/>
      <c r="K187" s="151"/>
      <c r="L187" s="15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51"/>
      <c r="B188" s="152"/>
      <c r="C188" s="172" t="s">
        <v>300</v>
      </c>
      <c r="D188" s="173">
        <v>0</v>
      </c>
      <c r="E188" s="173">
        <v>0</v>
      </c>
      <c r="F188" s="174">
        <v>0</v>
      </c>
      <c r="G188" s="174">
        <v>0</v>
      </c>
      <c r="H188" s="174">
        <v>0</v>
      </c>
      <c r="I188" s="151"/>
      <c r="J188" s="151"/>
      <c r="K188" s="151"/>
      <c r="L188" s="15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51"/>
      <c r="B189" s="152"/>
      <c r="C189" s="172" t="s">
        <v>301</v>
      </c>
      <c r="D189" s="173">
        <v>4146175.78</v>
      </c>
      <c r="E189" s="173">
        <v>5072186.09</v>
      </c>
      <c r="F189" s="174">
        <v>4510750.25</v>
      </c>
      <c r="G189" s="174">
        <v>6473086.6600000001</v>
      </c>
      <c r="H189" s="174">
        <v>5843036.0599999996</v>
      </c>
      <c r="I189" s="151"/>
      <c r="J189" s="151"/>
      <c r="K189" s="151"/>
      <c r="L189" s="15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51"/>
      <c r="B190" s="152"/>
      <c r="C190" s="172" t="s">
        <v>302</v>
      </c>
      <c r="D190" s="173">
        <v>0</v>
      </c>
      <c r="E190" s="173">
        <v>0</v>
      </c>
      <c r="F190" s="174">
        <v>0</v>
      </c>
      <c r="G190" s="174">
        <v>0</v>
      </c>
      <c r="H190" s="174">
        <v>0</v>
      </c>
      <c r="I190" s="151"/>
      <c r="J190" s="151"/>
      <c r="K190" s="151"/>
      <c r="L190" s="15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51"/>
      <c r="B191" s="152"/>
      <c r="C191" s="177" t="s">
        <v>303</v>
      </c>
      <c r="D191" s="179">
        <v>350780.84</v>
      </c>
      <c r="E191" s="179">
        <v>438826.75</v>
      </c>
      <c r="F191" s="180">
        <v>514353.23</v>
      </c>
      <c r="G191" s="180">
        <v>441252.9</v>
      </c>
      <c r="H191" s="180">
        <v>616857.30000000005</v>
      </c>
      <c r="I191" s="151"/>
      <c r="J191" s="151"/>
      <c r="K191" s="151"/>
      <c r="L191" s="15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51"/>
      <c r="B192" s="152"/>
      <c r="C192" s="177" t="s">
        <v>304</v>
      </c>
      <c r="D192" s="179">
        <v>4291.2700000000004</v>
      </c>
      <c r="E192" s="179">
        <v>2145.61</v>
      </c>
      <c r="F192" s="180">
        <v>0</v>
      </c>
      <c r="G192" s="180">
        <v>0</v>
      </c>
      <c r="H192" s="180"/>
      <c r="I192" s="151"/>
      <c r="J192" s="151"/>
      <c r="K192" s="151"/>
      <c r="L192" s="15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thickBot="1">
      <c r="A193" s="151"/>
      <c r="B193" s="152"/>
      <c r="C193" s="181" t="s">
        <v>305</v>
      </c>
      <c r="D193" s="182">
        <f>D192+D191+D187+D180</f>
        <v>69093394.609999999</v>
      </c>
      <c r="E193" s="182">
        <f>E192+E191+E187+E180+E186</f>
        <v>74537748.549999997</v>
      </c>
      <c r="F193" s="183">
        <f>F192+F191+F187+F180</f>
        <v>75962573.370000005</v>
      </c>
      <c r="G193" s="183">
        <f>G192+G191+G187+G180</f>
        <v>94123380.5</v>
      </c>
      <c r="H193" s="183">
        <f>H192+H191+H187+H180</f>
        <v>97227079.350000009</v>
      </c>
      <c r="I193" s="151"/>
      <c r="J193" s="151"/>
      <c r="K193" s="151"/>
      <c r="L193" s="15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51"/>
      <c r="B194" s="152"/>
      <c r="C194" s="168"/>
      <c r="D194" s="184">
        <f>D193-D177</f>
        <v>0</v>
      </c>
      <c r="E194" s="184">
        <f>E193-E177</f>
        <v>0</v>
      </c>
      <c r="F194" s="184">
        <f>F193-F177</f>
        <v>0</v>
      </c>
      <c r="G194" s="184">
        <f>G193-G177</f>
        <v>0</v>
      </c>
      <c r="H194" s="184">
        <f>H193-H177</f>
        <v>0</v>
      </c>
      <c r="I194" s="151"/>
      <c r="J194" s="151"/>
      <c r="K194" s="151"/>
      <c r="L194" s="15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thickBot="1">
      <c r="A195" s="151"/>
      <c r="B195" s="152"/>
      <c r="C195" s="151"/>
      <c r="D195" s="151"/>
      <c r="E195" s="151"/>
      <c r="F195" s="151"/>
      <c r="G195" s="151"/>
      <c r="H195" s="151"/>
      <c r="I195" s="151"/>
      <c r="J195" s="151"/>
      <c r="K195" s="151"/>
      <c r="L195" s="15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thickBot="1">
      <c r="A196" s="151"/>
      <c r="B196" s="185" t="s">
        <v>306</v>
      </c>
      <c r="C196" s="168"/>
      <c r="D196" s="153"/>
      <c r="E196" s="153"/>
      <c r="F196" s="154"/>
      <c r="G196" s="151"/>
      <c r="H196" s="151"/>
      <c r="I196" s="151"/>
      <c r="J196" s="151"/>
      <c r="K196" s="151"/>
      <c r="L196" s="15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51"/>
      <c r="B197" s="155" t="s">
        <v>307</v>
      </c>
      <c r="C197" s="186" t="s">
        <v>308</v>
      </c>
      <c r="D197" s="187">
        <v>2020</v>
      </c>
      <c r="E197" s="188">
        <v>2021</v>
      </c>
      <c r="F197" s="187">
        <v>2022</v>
      </c>
      <c r="G197" s="188">
        <v>2023</v>
      </c>
      <c r="H197" s="151"/>
      <c r="I197" s="601" t="s">
        <v>516</v>
      </c>
      <c r="J197" s="601"/>
      <c r="K197" s="601"/>
      <c r="L197" s="601"/>
      <c r="M197" s="601"/>
      <c r="N197" s="60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51"/>
      <c r="B198" s="189" t="s">
        <v>153</v>
      </c>
      <c r="C198" s="190" t="s">
        <v>309</v>
      </c>
      <c r="D198" s="191">
        <v>62498322.119999997</v>
      </c>
      <c r="E198" s="192">
        <v>69344227.180000007</v>
      </c>
      <c r="F198" s="192">
        <v>74896650.560000002</v>
      </c>
      <c r="G198" s="192">
        <v>70213953.159999996</v>
      </c>
      <c r="H198" s="151"/>
      <c r="I198" s="245" t="s">
        <v>343</v>
      </c>
      <c r="J198" s="245" t="s">
        <v>344</v>
      </c>
      <c r="K198" s="245" t="s">
        <v>345</v>
      </c>
      <c r="L198" s="245" t="s">
        <v>524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51"/>
      <c r="B199" s="189" t="s">
        <v>163</v>
      </c>
      <c r="C199" s="190" t="s">
        <v>310</v>
      </c>
      <c r="D199" s="191">
        <v>49804142.990000002</v>
      </c>
      <c r="E199" s="192">
        <v>52401543.689999998</v>
      </c>
      <c r="F199" s="192">
        <v>58444017.780000001</v>
      </c>
      <c r="G199" s="192">
        <v>53726688.140000001</v>
      </c>
      <c r="H199" s="151"/>
      <c r="I199" s="193">
        <f>SUM(I200:I207)</f>
        <v>49804142.989999995</v>
      </c>
      <c r="J199" s="193">
        <f>SUM(J200:J207)</f>
        <v>52401543.689999998</v>
      </c>
      <c r="K199" s="193">
        <f>SUM(K200:K207)</f>
        <v>58444017.779999986</v>
      </c>
      <c r="L199" s="193">
        <f>SUM(L200:L207)</f>
        <v>58444017.779999986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51"/>
      <c r="B200" s="194" t="s">
        <v>173</v>
      </c>
      <c r="C200" s="195" t="s">
        <v>311</v>
      </c>
      <c r="D200" s="196">
        <f>D198-D199</f>
        <v>12694179.129999995</v>
      </c>
      <c r="E200" s="197">
        <f>E198-E199</f>
        <v>16942683.49000001</v>
      </c>
      <c r="F200" s="197">
        <f>F198-F199</f>
        <v>16452632.780000001</v>
      </c>
      <c r="G200" s="197">
        <f>G198-G199</f>
        <v>16487265.019999996</v>
      </c>
      <c r="H200" s="151"/>
      <c r="I200" s="193">
        <v>2446892.25</v>
      </c>
      <c r="J200" s="193">
        <v>2652126.11</v>
      </c>
      <c r="K200" s="193">
        <v>3127098.04</v>
      </c>
      <c r="L200" s="193">
        <v>3127098.04</v>
      </c>
      <c r="N200" s="413" t="s">
        <v>71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51"/>
      <c r="B201" s="189" t="s">
        <v>175</v>
      </c>
      <c r="C201" s="190" t="s">
        <v>176</v>
      </c>
      <c r="D201" s="191">
        <v>822486</v>
      </c>
      <c r="E201" s="192">
        <v>1472101.01</v>
      </c>
      <c r="F201" s="192">
        <v>4481300.95</v>
      </c>
      <c r="G201" s="192">
        <v>3567970.24</v>
      </c>
      <c r="H201" s="151"/>
      <c r="I201" s="193">
        <v>3094760.37</v>
      </c>
      <c r="J201" s="193">
        <v>4025540.74</v>
      </c>
      <c r="K201" s="193">
        <v>4723191.66</v>
      </c>
      <c r="L201" s="193">
        <v>4723191.66</v>
      </c>
      <c r="N201" s="413" t="s">
        <v>511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51"/>
      <c r="B202" s="189" t="s">
        <v>177</v>
      </c>
      <c r="C202" s="190" t="s">
        <v>178</v>
      </c>
      <c r="D202" s="191">
        <v>989924.21</v>
      </c>
      <c r="E202" s="192">
        <v>1805868.97</v>
      </c>
      <c r="F202" s="192">
        <v>0</v>
      </c>
      <c r="G202" s="192">
        <v>482341.94</v>
      </c>
      <c r="H202" s="151"/>
      <c r="I202" s="193">
        <v>7483133.6500000004</v>
      </c>
      <c r="J202" s="193">
        <v>7773675.4800000004</v>
      </c>
      <c r="K202" s="193">
        <v>10581624.41</v>
      </c>
      <c r="L202" s="193">
        <v>10581624.41</v>
      </c>
      <c r="N202" s="413" t="s">
        <v>72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51"/>
      <c r="B203" s="194" t="s">
        <v>179</v>
      </c>
      <c r="C203" s="195" t="s">
        <v>312</v>
      </c>
      <c r="D203" s="196">
        <f>D200+D201-D202</f>
        <v>12526740.919999994</v>
      </c>
      <c r="E203" s="197">
        <f>E200+E201-E202</f>
        <v>16608915.530000011</v>
      </c>
      <c r="F203" s="197">
        <f>F200+F201-F202</f>
        <v>20933933.73</v>
      </c>
      <c r="G203" s="197">
        <f>G200+G201-G202</f>
        <v>19572893.319999997</v>
      </c>
      <c r="H203" s="151"/>
      <c r="I203" s="193">
        <v>192384.61</v>
      </c>
      <c r="J203" s="193">
        <v>187366.18</v>
      </c>
      <c r="K203" s="193">
        <v>171224.83</v>
      </c>
      <c r="L203" s="193">
        <v>171224.83</v>
      </c>
      <c r="N203" s="413" t="s">
        <v>73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51"/>
      <c r="B204" s="189" t="s">
        <v>181</v>
      </c>
      <c r="C204" s="190" t="s">
        <v>182</v>
      </c>
      <c r="D204" s="191">
        <v>45919.44</v>
      </c>
      <c r="E204" s="192">
        <v>45661.31</v>
      </c>
      <c r="F204" s="192">
        <v>100530.76</v>
      </c>
      <c r="G204" s="192">
        <v>134052.31</v>
      </c>
      <c r="H204" s="151"/>
      <c r="I204" s="193">
        <v>14430344.880000001</v>
      </c>
      <c r="J204" s="193">
        <v>15694185.1</v>
      </c>
      <c r="K204" s="193">
        <v>17559871.41</v>
      </c>
      <c r="L204" s="193">
        <v>17559871.41</v>
      </c>
      <c r="N204" s="413" t="s">
        <v>167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51"/>
      <c r="B205" s="189" t="s">
        <v>183</v>
      </c>
      <c r="C205" s="190" t="s">
        <v>184</v>
      </c>
      <c r="D205" s="191">
        <v>261078.93</v>
      </c>
      <c r="E205" s="192">
        <v>180472.11</v>
      </c>
      <c r="F205" s="192">
        <v>595967.05000000005</v>
      </c>
      <c r="G205" s="192">
        <v>952908.04</v>
      </c>
      <c r="H205" s="151"/>
      <c r="I205" s="193">
        <v>4100137.23</v>
      </c>
      <c r="J205" s="193">
        <v>4284311.28</v>
      </c>
      <c r="K205" s="193">
        <v>5457166.1900000004</v>
      </c>
      <c r="L205" s="193">
        <v>5457166.1900000004</v>
      </c>
      <c r="N205" s="413" t="s">
        <v>512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51"/>
      <c r="B206" s="194" t="s">
        <v>155</v>
      </c>
      <c r="C206" s="195" t="s">
        <v>313</v>
      </c>
      <c r="D206" s="196">
        <f>D203+D204-D205</f>
        <v>12311581.429999994</v>
      </c>
      <c r="E206" s="197">
        <f>E203+E204-E205</f>
        <v>16474104.730000012</v>
      </c>
      <c r="F206" s="197">
        <f>F203+F204-F205</f>
        <v>20438497.440000001</v>
      </c>
      <c r="G206" s="197">
        <f>G203+G204-G205</f>
        <v>18754037.589999996</v>
      </c>
      <c r="H206" s="151"/>
      <c r="I206" s="193">
        <f>250994.73+20849.62</f>
        <v>271844.35000000003</v>
      </c>
      <c r="J206" s="193">
        <f>216544.76+31272.13</f>
        <v>247816.89</v>
      </c>
      <c r="K206" s="193">
        <f>279973.87+290731.19+86523.34</f>
        <v>657228.4</v>
      </c>
      <c r="L206" s="193">
        <f>279973.87+290731.19+86523.34</f>
        <v>657228.4</v>
      </c>
      <c r="N206" s="413" t="s">
        <v>551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51"/>
      <c r="B207" s="189" t="s">
        <v>186</v>
      </c>
      <c r="C207" s="198" t="s">
        <v>314</v>
      </c>
      <c r="D207" s="191">
        <v>0</v>
      </c>
      <c r="E207" s="192">
        <v>0</v>
      </c>
      <c r="F207" s="192">
        <v>0</v>
      </c>
      <c r="G207" s="192">
        <v>0</v>
      </c>
      <c r="H207" s="151"/>
      <c r="I207" s="151">
        <v>17784645.649999999</v>
      </c>
      <c r="J207" s="151">
        <v>17536521.91</v>
      </c>
      <c r="K207" s="151">
        <v>16166612.84</v>
      </c>
      <c r="L207" s="151">
        <v>16166612.84</v>
      </c>
      <c r="M207" s="1"/>
      <c r="N207" s="1" t="s">
        <v>172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51"/>
      <c r="B208" s="194" t="s">
        <v>188</v>
      </c>
      <c r="C208" s="195" t="s">
        <v>315</v>
      </c>
      <c r="D208" s="196">
        <f>D206+D207</f>
        <v>12311581.429999994</v>
      </c>
      <c r="E208" s="197">
        <f>E206+E207</f>
        <v>16474104.730000012</v>
      </c>
      <c r="F208" s="197">
        <f>F206+F207</f>
        <v>20438497.440000001</v>
      </c>
      <c r="G208" s="197">
        <f>G206+G207</f>
        <v>18754037.589999996</v>
      </c>
      <c r="H208" s="151"/>
      <c r="I208" s="151"/>
      <c r="J208" s="151"/>
      <c r="K208" s="151"/>
      <c r="L208" s="15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51"/>
      <c r="B209" s="189" t="s">
        <v>190</v>
      </c>
      <c r="C209" s="190" t="s">
        <v>316</v>
      </c>
      <c r="D209" s="191">
        <v>0</v>
      </c>
      <c r="E209" s="192">
        <v>0</v>
      </c>
      <c r="F209" s="192">
        <v>0</v>
      </c>
      <c r="G209" s="192">
        <v>0</v>
      </c>
      <c r="H209" s="151"/>
      <c r="I209" s="151"/>
      <c r="J209" s="151"/>
      <c r="K209" s="151"/>
      <c r="L209" s="15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51"/>
      <c r="B210" s="189" t="s">
        <v>317</v>
      </c>
      <c r="C210" s="190" t="s">
        <v>318</v>
      </c>
      <c r="D210" s="191">
        <v>0</v>
      </c>
      <c r="E210" s="192">
        <v>0</v>
      </c>
      <c r="F210" s="192">
        <v>0</v>
      </c>
      <c r="G210" s="192">
        <v>0</v>
      </c>
      <c r="H210" s="151"/>
      <c r="I210" s="151"/>
      <c r="J210" s="151"/>
      <c r="K210" s="151"/>
      <c r="L210" s="15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thickBot="1">
      <c r="A211" s="151"/>
      <c r="B211" s="199" t="s">
        <v>319</v>
      </c>
      <c r="C211" s="200" t="s">
        <v>320</v>
      </c>
      <c r="D211" s="201">
        <f>D208-D209</f>
        <v>12311581.429999994</v>
      </c>
      <c r="E211" s="202">
        <f>E208-E209</f>
        <v>16474104.730000012</v>
      </c>
      <c r="F211" s="202">
        <f>F208-F209</f>
        <v>20438497.440000001</v>
      </c>
      <c r="G211" s="202">
        <f>G208-G209</f>
        <v>18754037.589999996</v>
      </c>
      <c r="H211" s="151"/>
      <c r="I211" s="151"/>
      <c r="J211" s="151"/>
      <c r="K211" s="151"/>
      <c r="L211" s="15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thickBot="1">
      <c r="A212" s="151"/>
      <c r="B212" s="168"/>
      <c r="C212" s="168"/>
      <c r="D212" s="184"/>
      <c r="E212" s="184"/>
      <c r="F212" s="151"/>
      <c r="G212" s="151"/>
      <c r="H212" s="151"/>
      <c r="I212" s="151"/>
      <c r="J212" s="151"/>
      <c r="K212" s="151"/>
      <c r="L212" s="15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thickBot="1">
      <c r="A213" s="151"/>
      <c r="B213" s="185" t="s">
        <v>321</v>
      </c>
      <c r="C213" s="168"/>
      <c r="D213" s="153"/>
      <c r="E213" s="153"/>
      <c r="F213" s="154"/>
      <c r="G213" s="151"/>
      <c r="H213" s="151"/>
      <c r="I213" s="151"/>
      <c r="J213" s="151"/>
      <c r="K213" s="151"/>
      <c r="L213" s="15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51"/>
      <c r="B214" s="155" t="s">
        <v>307</v>
      </c>
      <c r="C214" s="186" t="s">
        <v>308</v>
      </c>
      <c r="D214" s="153">
        <f>D197</f>
        <v>2020</v>
      </c>
      <c r="E214" s="153">
        <f>E197</f>
        <v>2021</v>
      </c>
      <c r="F214" s="153">
        <f>F197</f>
        <v>2022</v>
      </c>
      <c r="G214" s="153">
        <f>G197</f>
        <v>2023</v>
      </c>
      <c r="H214" s="151"/>
      <c r="I214" s="151"/>
      <c r="J214" s="151"/>
      <c r="K214" s="151"/>
      <c r="L214" s="15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51"/>
      <c r="B215" s="203" t="s">
        <v>153</v>
      </c>
      <c r="C215" s="204" t="s">
        <v>234</v>
      </c>
      <c r="D215" s="179"/>
      <c r="E215" s="180"/>
      <c r="F215" s="180"/>
      <c r="G215" s="180"/>
      <c r="H215" s="151"/>
      <c r="I215" s="151"/>
      <c r="J215" s="151"/>
      <c r="K215" s="151"/>
      <c r="L215" s="15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51"/>
      <c r="B216" s="205" t="s">
        <v>155</v>
      </c>
      <c r="C216" s="198" t="s">
        <v>322</v>
      </c>
      <c r="D216" s="173">
        <f>D211</f>
        <v>12311581.429999994</v>
      </c>
      <c r="E216" s="174">
        <f>E211</f>
        <v>16474104.730000012</v>
      </c>
      <c r="F216" s="174">
        <f>F211</f>
        <v>20438497.440000001</v>
      </c>
      <c r="G216" s="174">
        <f>G211</f>
        <v>18754037.589999996</v>
      </c>
      <c r="H216" s="151"/>
      <c r="I216" s="151"/>
      <c r="J216" s="151"/>
      <c r="K216" s="151"/>
      <c r="L216" s="15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51"/>
      <c r="B217" s="205" t="s">
        <v>157</v>
      </c>
      <c r="C217" s="198" t="s">
        <v>323</v>
      </c>
      <c r="D217" s="173">
        <f>SUM(D218:D227)</f>
        <v>10644507.030000001</v>
      </c>
      <c r="E217" s="174">
        <f>SUM(E218:E227)</f>
        <v>6419720.0300000012</v>
      </c>
      <c r="F217" s="174">
        <f>SUM(F218:F227)</f>
        <v>3473107.4800000009</v>
      </c>
      <c r="G217" s="174">
        <f>SUM(G218:G227)</f>
        <v>12770775.379999999</v>
      </c>
      <c r="H217" s="151"/>
      <c r="I217" s="151"/>
      <c r="J217" s="151"/>
      <c r="K217" s="151"/>
      <c r="L217" s="15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51"/>
      <c r="B218" s="206" t="s">
        <v>197</v>
      </c>
      <c r="C218" s="207" t="s">
        <v>71</v>
      </c>
      <c r="D218" s="208">
        <v>6097928.3700000001</v>
      </c>
      <c r="E218" s="209">
        <v>6684887.54</v>
      </c>
      <c r="F218" s="209">
        <v>6684887.54</v>
      </c>
      <c r="G218" s="209">
        <v>6684887.54</v>
      </c>
      <c r="H218" s="151"/>
      <c r="I218" s="151"/>
      <c r="J218" s="151"/>
      <c r="K218" s="151"/>
      <c r="L218" s="15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51"/>
      <c r="B219" s="206" t="s">
        <v>199</v>
      </c>
      <c r="C219" s="210" t="s">
        <v>324</v>
      </c>
      <c r="D219" s="208">
        <v>0</v>
      </c>
      <c r="E219" s="209">
        <v>0</v>
      </c>
      <c r="F219" s="209">
        <v>0</v>
      </c>
      <c r="G219" s="209">
        <v>0</v>
      </c>
      <c r="H219" s="151"/>
      <c r="I219" s="151"/>
      <c r="J219" s="151"/>
      <c r="K219" s="151"/>
      <c r="L219" s="15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51"/>
      <c r="B220" s="206" t="s">
        <v>325</v>
      </c>
      <c r="C220" s="210" t="s">
        <v>326</v>
      </c>
      <c r="D220" s="208">
        <f>D205</f>
        <v>261078.93</v>
      </c>
      <c r="E220" s="209">
        <f>E205</f>
        <v>180472.11</v>
      </c>
      <c r="F220" s="209">
        <f>F205</f>
        <v>595967.05000000005</v>
      </c>
      <c r="G220" s="209">
        <f>G205</f>
        <v>952908.04</v>
      </c>
      <c r="H220" s="151"/>
      <c r="I220" s="151"/>
      <c r="J220" s="151"/>
      <c r="K220" s="151"/>
      <c r="L220" s="15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51"/>
      <c r="B221" s="206" t="s">
        <v>327</v>
      </c>
      <c r="C221" s="210" t="s">
        <v>328</v>
      </c>
      <c r="D221" s="208">
        <v>0</v>
      </c>
      <c r="E221" s="209">
        <v>0</v>
      </c>
      <c r="F221" s="209">
        <v>0</v>
      </c>
      <c r="G221" s="209">
        <v>0</v>
      </c>
      <c r="H221" s="151"/>
      <c r="I221" s="151"/>
      <c r="J221" s="151"/>
      <c r="K221" s="151"/>
      <c r="L221" s="15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51"/>
      <c r="B222" s="206" t="s">
        <v>329</v>
      </c>
      <c r="C222" s="210" t="s">
        <v>241</v>
      </c>
      <c r="D222" s="208">
        <v>0</v>
      </c>
      <c r="E222" s="209">
        <v>0</v>
      </c>
      <c r="F222" s="209">
        <v>0</v>
      </c>
      <c r="G222" s="209">
        <v>0</v>
      </c>
      <c r="H222" s="151"/>
      <c r="I222" s="151"/>
      <c r="J222" s="151"/>
      <c r="K222" s="151"/>
      <c r="L222" s="15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51"/>
      <c r="B223" s="206" t="s">
        <v>330</v>
      </c>
      <c r="C223" s="210" t="s">
        <v>242</v>
      </c>
      <c r="D223" s="208">
        <f>D173-E173</f>
        <v>-30834.970000000008</v>
      </c>
      <c r="E223" s="209">
        <f>E173-F173</f>
        <v>-28349.429999999993</v>
      </c>
      <c r="F223" s="209">
        <f>F173-G173</f>
        <v>-100638.16</v>
      </c>
      <c r="G223" s="209">
        <f>G173-H173</f>
        <v>33478.720000000001</v>
      </c>
      <c r="H223" s="151"/>
      <c r="I223" s="151"/>
      <c r="J223" s="151"/>
      <c r="K223" s="151"/>
      <c r="L223" s="15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51"/>
      <c r="B224" s="206" t="s">
        <v>331</v>
      </c>
      <c r="C224" s="210" t="s">
        <v>243</v>
      </c>
      <c r="D224" s="208">
        <f>D169-E169+D174-E174</f>
        <v>3302841.59</v>
      </c>
      <c r="E224" s="209">
        <f>E169-F169+E174-F174</f>
        <v>74048.679999999702</v>
      </c>
      <c r="F224" s="209">
        <f>F169-G169+F174-G174</f>
        <v>-5600646.7999999989</v>
      </c>
      <c r="G224" s="209">
        <f>G169-H169+G174-H174</f>
        <v>5528752.3599999994</v>
      </c>
      <c r="H224" s="151"/>
      <c r="I224" s="151"/>
      <c r="J224" s="151"/>
      <c r="K224" s="151"/>
      <c r="L224" s="15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51"/>
      <c r="B225" s="206" t="s">
        <v>332</v>
      </c>
      <c r="C225" s="210" t="s">
        <v>333</v>
      </c>
      <c r="D225" s="208">
        <f>E188-D188+E189-D189+E191-D191</f>
        <v>1014056.22</v>
      </c>
      <c r="E225" s="209">
        <f>F188-E188+F189-E189+F191-E191</f>
        <v>-485909.35999999987</v>
      </c>
      <c r="F225" s="209">
        <f>G188-F188+G189-F189+G191-F191</f>
        <v>1889236.08</v>
      </c>
      <c r="G225" s="209">
        <f>H188-G188+H189-G189+H191-G191</f>
        <v>-454446.20000000054</v>
      </c>
      <c r="H225" s="151"/>
      <c r="I225" s="151"/>
      <c r="J225" s="151"/>
      <c r="K225" s="151"/>
      <c r="L225" s="15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51"/>
      <c r="B226" s="206" t="s">
        <v>334</v>
      </c>
      <c r="C226" s="210" t="s">
        <v>245</v>
      </c>
      <c r="D226" s="208">
        <f>D176-E176+E192-D192</f>
        <v>-563.11000000000104</v>
      </c>
      <c r="E226" s="209">
        <f>E176-F176+F192-E192</f>
        <v>-5429.5099999999984</v>
      </c>
      <c r="F226" s="209">
        <f>F176-G176+G192-F192</f>
        <v>4301.7700000000004</v>
      </c>
      <c r="G226" s="209">
        <f>G176-H176+H192-G192</f>
        <v>25194.92</v>
      </c>
      <c r="H226" s="151"/>
      <c r="I226" s="151"/>
      <c r="J226" s="151"/>
      <c r="K226" s="151"/>
      <c r="L226" s="15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51"/>
      <c r="B227" s="206" t="s">
        <v>335</v>
      </c>
      <c r="C227" s="210" t="s">
        <v>246</v>
      </c>
      <c r="D227" s="208">
        <f>E183-D183</f>
        <v>0</v>
      </c>
      <c r="E227" s="208">
        <f>F183-E183</f>
        <v>0</v>
      </c>
      <c r="F227" s="208">
        <f>G183-F183</f>
        <v>0</v>
      </c>
      <c r="G227" s="208">
        <f>H183-G183</f>
        <v>0</v>
      </c>
      <c r="H227" s="151"/>
      <c r="I227" s="151"/>
      <c r="J227" s="151"/>
      <c r="K227" s="151"/>
      <c r="L227" s="15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51"/>
      <c r="B228" s="205" t="s">
        <v>116</v>
      </c>
      <c r="C228" s="198" t="s">
        <v>336</v>
      </c>
      <c r="D228" s="173">
        <f>D216+D217</f>
        <v>22956088.459999993</v>
      </c>
      <c r="E228" s="174">
        <f>E216+E217</f>
        <v>22893824.760000013</v>
      </c>
      <c r="F228" s="174">
        <f>F216+F217</f>
        <v>23911604.920000002</v>
      </c>
      <c r="G228" s="174">
        <f>G216+G217</f>
        <v>31524812.969999995</v>
      </c>
      <c r="H228" s="151"/>
      <c r="I228" s="151"/>
      <c r="J228" s="151"/>
      <c r="K228" s="151"/>
      <c r="L228" s="15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51"/>
      <c r="B229" s="203" t="s">
        <v>163</v>
      </c>
      <c r="C229" s="204" t="s">
        <v>337</v>
      </c>
      <c r="D229" s="179"/>
      <c r="E229" s="180"/>
      <c r="F229" s="180"/>
      <c r="G229" s="180"/>
      <c r="H229" s="151"/>
      <c r="I229" s="151"/>
      <c r="J229" s="151"/>
      <c r="K229" s="151"/>
      <c r="L229" s="15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51"/>
      <c r="B230" s="205" t="s">
        <v>155</v>
      </c>
      <c r="C230" s="198" t="s">
        <v>249</v>
      </c>
      <c r="D230" s="173">
        <v>0</v>
      </c>
      <c r="E230" s="174">
        <v>0</v>
      </c>
      <c r="F230" s="174">
        <v>0</v>
      </c>
      <c r="G230" s="174">
        <v>1</v>
      </c>
      <c r="H230" s="151"/>
      <c r="I230" s="151"/>
      <c r="J230" s="151"/>
      <c r="K230" s="151"/>
      <c r="L230" s="15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51"/>
      <c r="B231" s="205" t="s">
        <v>157</v>
      </c>
      <c r="C231" s="198" t="s">
        <v>250</v>
      </c>
      <c r="D231" s="173">
        <f>E167+E168+E170+D218-D167-D168-D170</f>
        <v>14175293.250000007</v>
      </c>
      <c r="E231" s="174">
        <f>F167+F168+F170+E218-E167-E168-E170</f>
        <v>8871202.6899999976</v>
      </c>
      <c r="F231" s="174">
        <f>G167+G168+G170+F218-F167-F168-F170</f>
        <v>17780241.360000014</v>
      </c>
      <c r="G231" s="174">
        <f>H167+H168+H170+G218-G167-G168-G170</f>
        <v>16603130.920000002</v>
      </c>
      <c r="H231" s="151"/>
      <c r="I231" s="151"/>
      <c r="J231" s="151"/>
      <c r="K231" s="151"/>
      <c r="L231" s="15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51"/>
      <c r="B232" s="205" t="s">
        <v>159</v>
      </c>
      <c r="C232" s="198" t="s">
        <v>338</v>
      </c>
      <c r="D232" s="173">
        <f>D230-D231</f>
        <v>-14175293.250000007</v>
      </c>
      <c r="E232" s="174">
        <f>E230-E231</f>
        <v>-8871202.6899999976</v>
      </c>
      <c r="F232" s="174">
        <f>F230-F231</f>
        <v>-17780241.360000014</v>
      </c>
      <c r="G232" s="174">
        <f>G230-G231</f>
        <v>-16603129.920000002</v>
      </c>
      <c r="H232" s="151"/>
      <c r="I232" s="151"/>
      <c r="J232" s="151"/>
      <c r="K232" s="151"/>
      <c r="L232" s="15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51"/>
      <c r="B233" s="203" t="s">
        <v>173</v>
      </c>
      <c r="C233" s="204" t="s">
        <v>252</v>
      </c>
      <c r="D233" s="179"/>
      <c r="E233" s="180"/>
      <c r="F233" s="180"/>
      <c r="G233" s="180"/>
      <c r="H233" s="151"/>
      <c r="I233" s="151"/>
      <c r="J233" s="151"/>
      <c r="K233" s="151"/>
      <c r="L233" s="15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51"/>
      <c r="B234" s="205" t="s">
        <v>155</v>
      </c>
      <c r="C234" s="198" t="s">
        <v>249</v>
      </c>
      <c r="D234" s="173">
        <v>0</v>
      </c>
      <c r="E234" s="174">
        <v>0</v>
      </c>
      <c r="F234" s="174">
        <v>0</v>
      </c>
      <c r="G234" s="174">
        <v>1</v>
      </c>
      <c r="H234" s="151"/>
      <c r="I234" s="151"/>
      <c r="J234" s="151"/>
      <c r="K234" s="151"/>
      <c r="L234" s="15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51"/>
      <c r="B235" s="205" t="s">
        <v>157</v>
      </c>
      <c r="C235" s="198" t="s">
        <v>250</v>
      </c>
      <c r="D235" s="173">
        <f>D181+D182-E181-(E182-D211)+D205</f>
        <v>8140216.9799999911</v>
      </c>
      <c r="E235" s="174">
        <f>E181+E182-F181-(F182-E211)+E205</f>
        <v>14741697.050000008</v>
      </c>
      <c r="F235" s="174">
        <f>F181+F182-G181-(G182-F211)+F205</f>
        <v>4762893.4400000041</v>
      </c>
      <c r="G235" s="174">
        <f>G181+G182-H181-(H182-G211)+G205</f>
        <v>16148800.579999987</v>
      </c>
      <c r="H235" s="151"/>
      <c r="I235" s="151"/>
      <c r="J235" s="151"/>
      <c r="K235" s="151"/>
      <c r="L235" s="15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51"/>
      <c r="B236" s="205" t="s">
        <v>159</v>
      </c>
      <c r="C236" s="198" t="s">
        <v>339</v>
      </c>
      <c r="D236" s="173">
        <f>D234-D235</f>
        <v>-8140216.9799999911</v>
      </c>
      <c r="E236" s="174">
        <f>E234-E235</f>
        <v>-14741697.050000008</v>
      </c>
      <c r="F236" s="174">
        <f>F234-F235</f>
        <v>-4762893.4400000041</v>
      </c>
      <c r="G236" s="174">
        <f>G234-G235</f>
        <v>-16148799.579999987</v>
      </c>
      <c r="H236" s="151"/>
      <c r="I236" s="151"/>
      <c r="J236" s="151"/>
      <c r="K236" s="151"/>
      <c r="L236" s="15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51"/>
      <c r="B237" s="203" t="s">
        <v>175</v>
      </c>
      <c r="C237" s="204" t="s">
        <v>340</v>
      </c>
      <c r="D237" s="179">
        <f>D228+D232+D236</f>
        <v>640578.22999999486</v>
      </c>
      <c r="E237" s="180">
        <f>E236+E232+E228</f>
        <v>-719074.979999993</v>
      </c>
      <c r="F237" s="180">
        <f>F236+F232+F228</f>
        <v>1368470.1199999824</v>
      </c>
      <c r="G237" s="180">
        <f>G236+G232+G228</f>
        <v>-1227116.5299999937</v>
      </c>
      <c r="H237" s="151"/>
      <c r="I237" s="151"/>
      <c r="J237" s="151"/>
      <c r="K237" s="151"/>
      <c r="L237" s="15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51"/>
      <c r="B238" s="203" t="s">
        <v>177</v>
      </c>
      <c r="C238" s="204" t="s">
        <v>341</v>
      </c>
      <c r="D238" s="179">
        <f>D237</f>
        <v>640578.22999999486</v>
      </c>
      <c r="E238" s="180">
        <f>E237</f>
        <v>-719074.979999993</v>
      </c>
      <c r="F238" s="180">
        <f>F237</f>
        <v>1368470.1199999824</v>
      </c>
      <c r="G238" s="180">
        <f>G237</f>
        <v>-1227116.5299999937</v>
      </c>
      <c r="H238" s="151"/>
      <c r="I238" s="151"/>
      <c r="J238" s="151"/>
      <c r="K238" s="151"/>
      <c r="L238" s="15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51"/>
      <c r="B239" s="203" t="s">
        <v>179</v>
      </c>
      <c r="C239" s="204" t="s">
        <v>262</v>
      </c>
      <c r="D239" s="179">
        <f>D175</f>
        <v>977457</v>
      </c>
      <c r="E239" s="180">
        <f>D240</f>
        <v>1618035.2299999949</v>
      </c>
      <c r="F239" s="180">
        <f>E240</f>
        <v>898960.25000000186</v>
      </c>
      <c r="G239" s="180">
        <f>F240</f>
        <v>2267430.3699999843</v>
      </c>
      <c r="H239" s="151"/>
      <c r="I239" s="151"/>
      <c r="J239" s="151"/>
      <c r="K239" s="151"/>
      <c r="L239" s="15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thickBot="1">
      <c r="A240" s="151"/>
      <c r="B240" s="211" t="s">
        <v>181</v>
      </c>
      <c r="C240" s="212" t="s">
        <v>342</v>
      </c>
      <c r="D240" s="182">
        <f>D237+D239</f>
        <v>1618035.2299999949</v>
      </c>
      <c r="E240" s="183">
        <f>E239+E237</f>
        <v>898960.25000000186</v>
      </c>
      <c r="F240" s="183">
        <f>F239+F237</f>
        <v>2267430.3699999843</v>
      </c>
      <c r="G240" s="183">
        <f>G239+G237</f>
        <v>1040313.8399999905</v>
      </c>
      <c r="H240" s="151"/>
      <c r="I240" s="151"/>
      <c r="J240" s="151"/>
      <c r="K240" s="151"/>
      <c r="L240" s="15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51"/>
      <c r="B241" s="213"/>
      <c r="C241" s="213"/>
      <c r="D241" s="214">
        <f>D240-E175</f>
        <v>-5.1222741603851318E-9</v>
      </c>
      <c r="E241" s="214">
        <f>E240-F175</f>
        <v>1.862645149230957E-9</v>
      </c>
      <c r="F241" s="214">
        <f>F240-G175</f>
        <v>-1.5832483768463135E-8</v>
      </c>
      <c r="G241" s="214">
        <f>G240-H175</f>
        <v>1.9999999905703589</v>
      </c>
      <c r="H241" s="151"/>
      <c r="I241" s="151"/>
      <c r="J241" s="151"/>
      <c r="K241" s="151"/>
      <c r="L241" s="15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51"/>
      <c r="B242" s="152"/>
      <c r="C242" s="151"/>
      <c r="D242" s="151"/>
      <c r="E242" s="151"/>
      <c r="F242" s="151"/>
      <c r="G242" s="151"/>
      <c r="H242" s="151"/>
      <c r="I242" s="151"/>
      <c r="J242" s="151"/>
      <c r="K242" s="151"/>
      <c r="L242" s="15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>
      <c r="A1008" s="1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4">
    <mergeCell ref="I197:N197"/>
    <mergeCell ref="B8:C8"/>
    <mergeCell ref="A62:C62"/>
    <mergeCell ref="A2:C2"/>
    <mergeCell ref="A3:C3"/>
    <mergeCell ref="B5:C5"/>
    <mergeCell ref="B6:C6"/>
    <mergeCell ref="B7:C7"/>
    <mergeCell ref="A151:A152"/>
    <mergeCell ref="A154:A155"/>
    <mergeCell ref="A157:A158"/>
    <mergeCell ref="I157:I158"/>
    <mergeCell ref="K157:K158"/>
    <mergeCell ref="J157:J158"/>
  </mergeCells>
  <phoneticPr fontId="93" type="noConversion"/>
  <dataValidations count="2">
    <dataValidation type="list" allowBlank="1" showInputMessage="1" showErrorMessage="1" prompt=" - " sqref="B30">
      <formula1>$G$31:$G$36</formula1>
    </dataValidation>
    <dataValidation type="list" allowBlank="1" showInputMessage="1" showErrorMessage="1" prompt=" - " sqref="B31">
      <formula1>$H$31:$H$34</formula1>
    </dataValidation>
  </dataValidations>
  <pageMargins left="0.7" right="0.7" top="0.75" bottom="0.75" header="0" footer="0"/>
  <pageSetup scale="11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039"/>
  <sheetViews>
    <sheetView topLeftCell="B39" zoomScale="115" zoomScaleNormal="115" workbookViewId="0">
      <selection activeCell="G23" sqref="G23"/>
    </sheetView>
  </sheetViews>
  <sheetFormatPr defaultColWidth="12.5703125" defaultRowHeight="15" customHeight="1"/>
  <cols>
    <col min="1" max="1" width="4.85546875" customWidth="1"/>
    <col min="2" max="2" width="31.140625" customWidth="1"/>
    <col min="3" max="3" width="20.140625" customWidth="1"/>
    <col min="4" max="4" width="21" customWidth="1"/>
    <col min="5" max="9" width="14.42578125" bestFit="1" customWidth="1"/>
    <col min="10" max="10" width="14.42578125" style="130" bestFit="1" customWidth="1"/>
    <col min="11" max="11" width="16.28515625" customWidth="1"/>
    <col min="12" max="21" width="14.42578125" bestFit="1" customWidth="1"/>
    <col min="22" max="31" width="13.28515625" bestFit="1" customWidth="1"/>
    <col min="32" max="34" width="12.85546875" bestFit="1" customWidth="1"/>
  </cols>
  <sheetData>
    <row r="1" spans="2:15" ht="17.25" customHeight="1">
      <c r="B1" s="47"/>
      <c r="H1" s="48"/>
    </row>
    <row r="2" spans="2:15" ht="76.5" customHeight="1">
      <c r="B2" s="643" t="s">
        <v>54</v>
      </c>
      <c r="C2" s="644"/>
      <c r="D2" s="644"/>
      <c r="E2" s="644"/>
      <c r="F2" s="644"/>
      <c r="G2" s="644"/>
      <c r="H2" s="644"/>
      <c r="I2" s="644"/>
      <c r="J2" s="644"/>
      <c r="K2" s="645"/>
    </row>
    <row r="3" spans="2:15" ht="18" customHeight="1">
      <c r="B3" s="49"/>
      <c r="C3" s="49"/>
      <c r="D3" s="49"/>
      <c r="E3" s="49"/>
      <c r="F3" s="49"/>
      <c r="G3" s="49"/>
      <c r="H3" s="50"/>
      <c r="I3" s="49"/>
      <c r="J3" s="50"/>
      <c r="K3" s="49"/>
    </row>
    <row r="4" spans="2:15" ht="48" customHeight="1">
      <c r="B4" s="625" t="s">
        <v>548</v>
      </c>
      <c r="C4" s="625"/>
      <c r="D4" s="625"/>
      <c r="E4" s="625"/>
      <c r="F4" s="625"/>
      <c r="G4" s="625"/>
      <c r="H4" s="625"/>
      <c r="I4" s="625"/>
      <c r="J4" s="625"/>
      <c r="K4" s="625"/>
      <c r="L4" s="625"/>
      <c r="M4" s="625"/>
    </row>
    <row r="5" spans="2:15" ht="18" customHeight="1">
      <c r="B5" s="49"/>
      <c r="E5" s="51"/>
      <c r="F5" s="51"/>
      <c r="G5" s="51"/>
      <c r="H5" s="52"/>
      <c r="I5" s="51"/>
      <c r="M5" s="49"/>
      <c r="N5" s="49"/>
      <c r="O5" s="49"/>
    </row>
    <row r="6" spans="2:15" ht="12.75" customHeight="1">
      <c r="B6" s="53"/>
      <c r="C6" s="54" t="s">
        <v>55</v>
      </c>
      <c r="D6" s="55"/>
      <c r="E6" s="55"/>
      <c r="F6" s="55"/>
      <c r="G6" s="55"/>
      <c r="H6" s="52"/>
      <c r="I6" s="51"/>
    </row>
    <row r="7" spans="2:15" ht="12.75" customHeight="1">
      <c r="B7" s="53"/>
      <c r="C7" s="54" t="s">
        <v>56</v>
      </c>
      <c r="D7" s="55"/>
      <c r="E7" s="55"/>
      <c r="F7" s="55"/>
      <c r="G7" s="55"/>
      <c r="H7" s="52"/>
      <c r="I7" s="51"/>
    </row>
    <row r="8" spans="2:15" ht="12.75" customHeight="1">
      <c r="B8" s="56"/>
      <c r="C8" s="54" t="s">
        <v>57</v>
      </c>
      <c r="D8" s="55"/>
      <c r="E8" s="55"/>
      <c r="F8" s="55"/>
      <c r="G8" s="55"/>
      <c r="H8" s="52"/>
      <c r="I8" s="51"/>
    </row>
    <row r="9" spans="2:15" ht="12.75" customHeight="1">
      <c r="B9" s="56"/>
      <c r="C9" s="54" t="s">
        <v>58</v>
      </c>
      <c r="D9" s="55"/>
      <c r="E9" s="55"/>
      <c r="F9" s="55"/>
      <c r="G9" s="55"/>
      <c r="H9" s="48"/>
    </row>
    <row r="10" spans="2:15" ht="12.75" customHeight="1">
      <c r="B10" s="56"/>
      <c r="C10" s="55"/>
      <c r="D10" s="54" t="s">
        <v>59</v>
      </c>
      <c r="E10" s="55"/>
      <c r="F10" s="55"/>
      <c r="G10" s="55"/>
      <c r="H10" s="52"/>
      <c r="I10" s="51"/>
    </row>
    <row r="11" spans="2:15" ht="12.75" customHeight="1">
      <c r="C11" s="55"/>
      <c r="D11" s="54" t="s">
        <v>60</v>
      </c>
      <c r="E11" s="55"/>
      <c r="F11" s="55"/>
      <c r="G11" s="55"/>
      <c r="H11" s="48"/>
    </row>
    <row r="12" spans="2:15" ht="12.75" customHeight="1">
      <c r="C12" s="54" t="s">
        <v>61</v>
      </c>
      <c r="D12" s="55"/>
      <c r="E12" s="55"/>
      <c r="F12" s="55"/>
      <c r="G12" s="55"/>
      <c r="H12" s="48"/>
    </row>
    <row r="13" spans="2:15" ht="32.25" customHeight="1">
      <c r="C13" s="646" t="s">
        <v>565</v>
      </c>
      <c r="D13" s="647"/>
      <c r="E13" s="647"/>
      <c r="F13" s="647"/>
      <c r="G13" s="647"/>
      <c r="H13" s="48"/>
      <c r="K13" s="233"/>
      <c r="L13" s="233"/>
    </row>
    <row r="14" spans="2:15" ht="12.75" customHeight="1">
      <c r="H14" s="48"/>
      <c r="K14" s="364">
        <v>829522.85</v>
      </c>
      <c r="L14" s="233"/>
    </row>
    <row r="15" spans="2:15" ht="12.75" customHeight="1">
      <c r="H15" s="48"/>
      <c r="K15" s="364">
        <v>190790.26</v>
      </c>
      <c r="L15" s="233"/>
    </row>
    <row r="16" spans="2:15" ht="12.75" customHeight="1">
      <c r="B16" s="57" t="s">
        <v>62</v>
      </c>
      <c r="C16" s="57"/>
      <c r="D16" s="58"/>
      <c r="E16" s="58"/>
      <c r="F16" s="58"/>
      <c r="G16" s="58"/>
      <c r="H16" s="59"/>
      <c r="K16" s="233">
        <v>755668.67</v>
      </c>
      <c r="L16" s="233"/>
    </row>
    <row r="17" spans="2:12" ht="12.75" customHeight="1">
      <c r="B17" s="271"/>
      <c r="C17" s="272"/>
      <c r="D17" s="273">
        <v>2024</v>
      </c>
      <c r="E17" s="273">
        <v>2025</v>
      </c>
      <c r="F17" s="273">
        <v>2026</v>
      </c>
      <c r="G17" s="273">
        <v>2027</v>
      </c>
      <c r="H17" s="274" t="s">
        <v>63</v>
      </c>
      <c r="K17" s="233"/>
      <c r="L17" s="233"/>
    </row>
    <row r="18" spans="2:12" ht="12.75" hidden="1" customHeight="1">
      <c r="B18" s="648"/>
      <c r="C18" s="263" t="s">
        <v>35</v>
      </c>
      <c r="D18" s="264">
        <v>0</v>
      </c>
      <c r="E18" s="264">
        <v>0</v>
      </c>
      <c r="F18" s="264">
        <f>'1.Założenia'!D145</f>
        <v>0</v>
      </c>
      <c r="G18" s="264">
        <v>0</v>
      </c>
      <c r="H18" s="264">
        <f>SUM(D18:F18)</f>
        <v>0</v>
      </c>
      <c r="K18" s="233"/>
      <c r="L18" s="233"/>
    </row>
    <row r="19" spans="2:12" ht="12.75" hidden="1" customHeight="1">
      <c r="B19" s="648"/>
      <c r="C19" s="263" t="s">
        <v>64</v>
      </c>
      <c r="D19" s="264">
        <v>0</v>
      </c>
      <c r="E19" s="264">
        <f>E18*23%</f>
        <v>0</v>
      </c>
      <c r="F19" s="264">
        <f>'1.Założenia'!G145</f>
        <v>0</v>
      </c>
      <c r="G19" s="264">
        <f>'1.Założenia'!H145</f>
        <v>0</v>
      </c>
      <c r="H19" s="264">
        <f>SUM(D19:F19)</f>
        <v>0</v>
      </c>
      <c r="K19" s="233"/>
      <c r="L19" s="233"/>
    </row>
    <row r="20" spans="2:12" ht="12.75" hidden="1" customHeight="1">
      <c r="B20" s="648"/>
      <c r="C20" s="265" t="s">
        <v>33</v>
      </c>
      <c r="D20" s="266">
        <f>SUM(D18:D19)</f>
        <v>0</v>
      </c>
      <c r="E20" s="266">
        <f>SUM(E18:E19)</f>
        <v>0</v>
      </c>
      <c r="F20" s="266">
        <f>SUM(F18:F19)</f>
        <v>0</v>
      </c>
      <c r="G20" s="266">
        <f>SUM(G18:G19)</f>
        <v>0</v>
      </c>
      <c r="H20" s="266">
        <f>SUM(D20:F20)</f>
        <v>0</v>
      </c>
      <c r="K20" s="233"/>
      <c r="L20" s="233"/>
    </row>
    <row r="21" spans="2:12" ht="12.75" customHeight="1">
      <c r="B21" s="648" t="s">
        <v>519</v>
      </c>
      <c r="C21" s="263" t="s">
        <v>35</v>
      </c>
      <c r="D21" s="264"/>
      <c r="E21" s="264">
        <v>0</v>
      </c>
      <c r="F21" s="264">
        <v>0</v>
      </c>
      <c r="G21" s="264">
        <v>924072.36</v>
      </c>
      <c r="H21" s="264">
        <f>SUM(D21:G21)</f>
        <v>924072.36</v>
      </c>
      <c r="K21" s="233"/>
      <c r="L21" s="233"/>
    </row>
    <row r="22" spans="2:12" ht="12.75" customHeight="1">
      <c r="B22" s="648"/>
      <c r="C22" s="263" t="s">
        <v>64</v>
      </c>
      <c r="D22" s="264"/>
      <c r="E22" s="264">
        <f>E21*23%</f>
        <v>0</v>
      </c>
      <c r="F22" s="264">
        <f>F21*23%</f>
        <v>0</v>
      </c>
      <c r="G22" s="264">
        <v>212536.65</v>
      </c>
      <c r="H22" s="264">
        <f>SUM(D22:G22)</f>
        <v>212536.65</v>
      </c>
      <c r="K22" s="233"/>
      <c r="L22" s="233"/>
    </row>
    <row r="23" spans="2:12" ht="12.75" customHeight="1">
      <c r="B23" s="648"/>
      <c r="C23" s="265" t="s">
        <v>33</v>
      </c>
      <c r="D23" s="266"/>
      <c r="E23" s="266">
        <f>SUM(E21:E22)</f>
        <v>0</v>
      </c>
      <c r="F23" s="266">
        <f>SUM(F21:F22)</f>
        <v>0</v>
      </c>
      <c r="G23" s="266">
        <f>SUM(G21:G22)</f>
        <v>1136609.01</v>
      </c>
      <c r="H23" s="266">
        <f>SUM(D23:G23)</f>
        <v>1136609.01</v>
      </c>
      <c r="K23" s="233"/>
      <c r="L23" s="233"/>
    </row>
    <row r="24" spans="2:12" ht="12.75" hidden="1" customHeight="1">
      <c r="B24" s="654"/>
      <c r="C24" s="263" t="s">
        <v>35</v>
      </c>
      <c r="D24" s="267"/>
      <c r="E24" s="267">
        <v>0</v>
      </c>
      <c r="F24" s="267">
        <v>0</v>
      </c>
      <c r="G24" s="267">
        <v>0</v>
      </c>
      <c r="H24" s="264">
        <f>SUM(D24:F24)</f>
        <v>0</v>
      </c>
      <c r="K24" s="233"/>
      <c r="L24" s="233"/>
    </row>
    <row r="25" spans="2:12" ht="12.75" hidden="1" customHeight="1">
      <c r="B25" s="655"/>
      <c r="C25" s="263" t="s">
        <v>64</v>
      </c>
      <c r="D25" s="267"/>
      <c r="E25" s="264">
        <f>E24*23%</f>
        <v>0</v>
      </c>
      <c r="F25" s="264">
        <f>F24*23%</f>
        <v>0</v>
      </c>
      <c r="G25" s="264">
        <v>0</v>
      </c>
      <c r="H25" s="264">
        <f>SUM(D25:F25)</f>
        <v>0</v>
      </c>
      <c r="K25" s="233"/>
      <c r="L25" s="233"/>
    </row>
    <row r="26" spans="2:12" ht="12.75" hidden="1" customHeight="1">
      <c r="B26" s="656"/>
      <c r="C26" s="265" t="s">
        <v>33</v>
      </c>
      <c r="D26" s="266"/>
      <c r="E26" s="266">
        <f>SUM(E24:E25)</f>
        <v>0</v>
      </c>
      <c r="F26" s="266">
        <f>SUM(F24:F25)</f>
        <v>0</v>
      </c>
      <c r="G26" s="266">
        <f>SUM(G24:G25)</f>
        <v>0</v>
      </c>
      <c r="H26" s="266">
        <f>SUM(D26:F26)</f>
        <v>0</v>
      </c>
      <c r="K26" s="233"/>
      <c r="L26" s="233"/>
    </row>
    <row r="27" spans="2:12" ht="12.75" customHeight="1">
      <c r="B27" s="648" t="s">
        <v>65</v>
      </c>
      <c r="C27" s="263" t="s">
        <v>35</v>
      </c>
      <c r="D27" s="264"/>
      <c r="E27" s="264">
        <v>0</v>
      </c>
      <c r="F27" s="264">
        <v>0</v>
      </c>
      <c r="G27" s="264">
        <f>K27-F27</f>
        <v>13861.09</v>
      </c>
      <c r="H27" s="264">
        <f>SUM(D27:G27)</f>
        <v>13861.09</v>
      </c>
      <c r="K27" s="364">
        <v>13861.09</v>
      </c>
      <c r="L27" s="233"/>
    </row>
    <row r="28" spans="2:12" ht="12.75" customHeight="1">
      <c r="B28" s="648"/>
      <c r="C28" s="263" t="s">
        <v>64</v>
      </c>
      <c r="D28" s="264"/>
      <c r="E28" s="264">
        <f>E27*23%</f>
        <v>0</v>
      </c>
      <c r="F28" s="264">
        <f>F27*23%</f>
        <v>0</v>
      </c>
      <c r="G28" s="264">
        <f>G27*23%</f>
        <v>3188.0507000000002</v>
      </c>
      <c r="H28" s="264">
        <f>SUM(D28:G28)</f>
        <v>3188.0507000000002</v>
      </c>
      <c r="K28" s="364">
        <v>3188.05</v>
      </c>
      <c r="L28" s="233"/>
    </row>
    <row r="29" spans="2:12" ht="12.75" customHeight="1">
      <c r="B29" s="657"/>
      <c r="C29" s="265" t="s">
        <v>33</v>
      </c>
      <c r="D29" s="266"/>
      <c r="E29" s="266">
        <f>SUM(E27:E28)</f>
        <v>0</v>
      </c>
      <c r="F29" s="266">
        <f>SUM(F27:F28)</f>
        <v>0</v>
      </c>
      <c r="G29" s="266">
        <f>SUM(G27:G28)</f>
        <v>17049.1407</v>
      </c>
      <c r="H29" s="266">
        <f>SUM(D29:G29)</f>
        <v>17049.1407</v>
      </c>
      <c r="K29" s="233">
        <v>7556.69</v>
      </c>
      <c r="L29" s="233"/>
    </row>
    <row r="30" spans="2:12" ht="12.75" customHeight="1">
      <c r="B30" s="648" t="s">
        <v>459</v>
      </c>
      <c r="C30" s="263" t="s">
        <v>35</v>
      </c>
      <c r="D30" s="264"/>
      <c r="E30" s="264">
        <v>0</v>
      </c>
      <c r="F30" s="264">
        <f>(F23+F29)*3%</f>
        <v>0</v>
      </c>
      <c r="G30" s="264">
        <v>34609.74</v>
      </c>
      <c r="H30" s="264">
        <f>SUM(D30:G30)</f>
        <v>34609.74</v>
      </c>
      <c r="K30" s="233"/>
      <c r="L30" s="233"/>
    </row>
    <row r="31" spans="2:12" ht="12.75" customHeight="1">
      <c r="B31" s="648"/>
      <c r="C31" s="263" t="s">
        <v>64</v>
      </c>
      <c r="D31" s="264"/>
      <c r="E31" s="264">
        <v>0</v>
      </c>
      <c r="F31" s="264">
        <v>0</v>
      </c>
      <c r="G31" s="264">
        <v>0</v>
      </c>
      <c r="H31" s="264">
        <f>SUM(D31:F31)</f>
        <v>0</v>
      </c>
      <c r="K31" s="233"/>
      <c r="L31" s="233"/>
    </row>
    <row r="32" spans="2:12" ht="12.75" customHeight="1">
      <c r="B32" s="657"/>
      <c r="C32" s="265" t="s">
        <v>33</v>
      </c>
      <c r="D32" s="266"/>
      <c r="E32" s="266">
        <f>E30</f>
        <v>0</v>
      </c>
      <c r="F32" s="266">
        <f>SUM(F30:F31)</f>
        <v>0</v>
      </c>
      <c r="G32" s="266">
        <f>SUM(G30:G31)</f>
        <v>34609.74</v>
      </c>
      <c r="H32" s="266">
        <f>SUM(D32:G32)</f>
        <v>34609.74</v>
      </c>
      <c r="K32" s="233"/>
      <c r="L32" s="233"/>
    </row>
    <row r="33" spans="1:12" ht="12.75" customHeight="1">
      <c r="B33" s="658" t="s">
        <v>366</v>
      </c>
      <c r="C33" s="268" t="s">
        <v>35</v>
      </c>
      <c r="D33" s="269">
        <f>D30+D27+D24+D21+D18</f>
        <v>0</v>
      </c>
      <c r="E33" s="269">
        <f>E30+E27+E24+E21+E18</f>
        <v>0</v>
      </c>
      <c r="F33" s="269">
        <f>F30+F27+F24+F21+F18</f>
        <v>0</v>
      </c>
      <c r="G33" s="269">
        <f>G30+G27+G24+G21+G18</f>
        <v>972543.19</v>
      </c>
      <c r="H33" s="269">
        <f>H30+H27+H24+H21+H18</f>
        <v>972543.19</v>
      </c>
      <c r="K33" s="233"/>
      <c r="L33" s="233">
        <v>414364.77</v>
      </c>
    </row>
    <row r="34" spans="1:12" ht="12.75" customHeight="1">
      <c r="B34" s="659"/>
      <c r="C34" s="268" t="s">
        <v>64</v>
      </c>
      <c r="D34" s="269">
        <f>D31+D28+D25+D22+D19</f>
        <v>0</v>
      </c>
      <c r="E34" s="269">
        <f>E31+E28+E25+E22+E19</f>
        <v>0</v>
      </c>
      <c r="F34" s="269">
        <f>F22+F25+F28+F31</f>
        <v>0</v>
      </c>
      <c r="G34" s="269">
        <f>+G22+G28+G31</f>
        <v>215724.70069999999</v>
      </c>
      <c r="H34" s="269">
        <f>H31+H28+H25+H22+H19</f>
        <v>215724.70069999999</v>
      </c>
      <c r="K34" s="233"/>
      <c r="L34" s="233"/>
    </row>
    <row r="35" spans="1:12" ht="12.75" customHeight="1">
      <c r="B35" s="660"/>
      <c r="C35" s="270" t="s">
        <v>33</v>
      </c>
      <c r="D35" s="269">
        <f>D32+D29+D26+D23+D20</f>
        <v>0</v>
      </c>
      <c r="E35" s="269">
        <f>E32+E29+E26+E23+E20</f>
        <v>0</v>
      </c>
      <c r="F35" s="269">
        <f>F32+F29+F26+F23+F20</f>
        <v>0</v>
      </c>
      <c r="G35" s="269">
        <f>G32+G29+G26+G23+G20</f>
        <v>1188267.8907000001</v>
      </c>
      <c r="H35" s="269">
        <f>H32+H29+H26+H23+H20</f>
        <v>1188267.8907000001</v>
      </c>
      <c r="K35" s="233"/>
      <c r="L35" s="233">
        <f>L33*23%</f>
        <v>95303.897100000002</v>
      </c>
    </row>
    <row r="36" spans="1:12" ht="12.75" customHeight="1">
      <c r="B36" s="233"/>
      <c r="C36" s="233"/>
      <c r="D36" s="233"/>
      <c r="E36" s="233"/>
      <c r="F36" s="233"/>
      <c r="G36" s="261"/>
      <c r="H36" s="262"/>
      <c r="K36" s="366"/>
      <c r="L36" s="366"/>
    </row>
    <row r="37" spans="1:12" ht="12.75" customHeight="1">
      <c r="A37" s="219" t="s">
        <v>381</v>
      </c>
      <c r="C37" s="233"/>
      <c r="D37" s="233"/>
      <c r="E37" s="233"/>
      <c r="F37" s="233"/>
      <c r="G37" s="261"/>
      <c r="H37" s="262"/>
      <c r="K37" s="366"/>
      <c r="L37" s="366"/>
    </row>
    <row r="38" spans="1:12" ht="12.75" customHeight="1">
      <c r="B38" s="649" t="s">
        <v>367</v>
      </c>
      <c r="C38" s="650"/>
      <c r="D38" s="247">
        <v>2024</v>
      </c>
      <c r="E38" s="247">
        <v>2025</v>
      </c>
      <c r="F38" s="247">
        <v>2026</v>
      </c>
      <c r="G38" s="247">
        <v>2027</v>
      </c>
      <c r="H38" s="247" t="s">
        <v>63</v>
      </c>
    </row>
    <row r="39" spans="1:12" ht="12.75" customHeight="1">
      <c r="B39" s="661" t="s">
        <v>368</v>
      </c>
      <c r="C39" s="662"/>
      <c r="D39" s="248">
        <f>D35</f>
        <v>0</v>
      </c>
      <c r="E39" s="248">
        <f>E35</f>
        <v>0</v>
      </c>
      <c r="F39" s="248">
        <f>F35</f>
        <v>0</v>
      </c>
      <c r="G39" s="248">
        <f>G35</f>
        <v>1188267.8907000001</v>
      </c>
      <c r="H39" s="248">
        <f>H35</f>
        <v>1188267.8907000001</v>
      </c>
    </row>
    <row r="40" spans="1:12" ht="12.75" customHeight="1">
      <c r="B40" s="661" t="s">
        <v>369</v>
      </c>
      <c r="C40" s="662"/>
      <c r="D40" s="248">
        <f t="shared" ref="D40:E41" si="0">D33</f>
        <v>0</v>
      </c>
      <c r="E40" s="248">
        <f t="shared" si="0"/>
        <v>0</v>
      </c>
      <c r="F40" s="248">
        <f t="shared" ref="F40:H41" si="1">F33</f>
        <v>0</v>
      </c>
      <c r="G40" s="248">
        <f t="shared" si="1"/>
        <v>972543.19</v>
      </c>
      <c r="H40" s="248">
        <f t="shared" si="1"/>
        <v>972543.19</v>
      </c>
    </row>
    <row r="41" spans="1:12" ht="12.75" customHeight="1">
      <c r="B41" s="663" t="s">
        <v>370</v>
      </c>
      <c r="C41" s="664"/>
      <c r="D41" s="248">
        <f t="shared" si="0"/>
        <v>0</v>
      </c>
      <c r="E41" s="248">
        <f t="shared" si="0"/>
        <v>0</v>
      </c>
      <c r="F41" s="248">
        <f t="shared" si="1"/>
        <v>0</v>
      </c>
      <c r="G41" s="248">
        <f t="shared" si="1"/>
        <v>215724.70069999999</v>
      </c>
      <c r="H41" s="248">
        <f t="shared" si="1"/>
        <v>215724.70069999999</v>
      </c>
    </row>
    <row r="42" spans="1:12" ht="12.75" customHeight="1">
      <c r="B42" s="665" t="s">
        <v>371</v>
      </c>
      <c r="C42" s="666"/>
      <c r="D42" s="248">
        <f>D41+D40</f>
        <v>0</v>
      </c>
      <c r="E42" s="248">
        <f>E41+E40</f>
        <v>0</v>
      </c>
      <c r="F42" s="248">
        <f>F41+F40</f>
        <v>0</v>
      </c>
      <c r="G42" s="248">
        <f>G41+G40</f>
        <v>1188267.8906999999</v>
      </c>
      <c r="H42" s="248">
        <f>H41+H40</f>
        <v>1188267.8906999999</v>
      </c>
    </row>
    <row r="43" spans="1:12" ht="12.75" customHeight="1">
      <c r="B43" s="665"/>
      <c r="C43" s="667"/>
      <c r="D43" s="667"/>
      <c r="E43" s="667"/>
      <c r="F43" s="667"/>
      <c r="G43" s="666"/>
      <c r="H43" s="262"/>
      <c r="K43" s="130"/>
    </row>
    <row r="44" spans="1:12" ht="12.75" customHeight="1">
      <c r="B44" s="668" t="s">
        <v>372</v>
      </c>
      <c r="C44" s="669"/>
      <c r="D44" s="249">
        <f>D45</f>
        <v>0</v>
      </c>
      <c r="E44" s="249">
        <f>E45</f>
        <v>0</v>
      </c>
      <c r="F44" s="249">
        <v>0</v>
      </c>
      <c r="G44" s="249">
        <v>0</v>
      </c>
      <c r="H44" s="249">
        <f>+D44+E44+F44</f>
        <v>0</v>
      </c>
      <c r="I44" s="130"/>
    </row>
    <row r="45" spans="1:12" ht="12.75" customHeight="1">
      <c r="B45" s="665" t="s">
        <v>373</v>
      </c>
      <c r="C45" s="666"/>
      <c r="D45" s="250">
        <v>0</v>
      </c>
      <c r="E45" s="250">
        <v>0</v>
      </c>
      <c r="F45" s="250">
        <v>0</v>
      </c>
      <c r="G45" s="250">
        <v>0</v>
      </c>
      <c r="H45" s="250">
        <f>+D45+E45+F45</f>
        <v>0</v>
      </c>
      <c r="I45" s="130"/>
    </row>
    <row r="46" spans="1:12" ht="12.75" customHeight="1">
      <c r="B46" s="665" t="s">
        <v>374</v>
      </c>
      <c r="C46" s="666"/>
      <c r="D46" s="250">
        <v>0</v>
      </c>
      <c r="E46" s="250">
        <v>0</v>
      </c>
      <c r="F46" s="250">
        <v>0</v>
      </c>
      <c r="G46" s="250">
        <v>0</v>
      </c>
      <c r="H46" s="250">
        <f>+D46+E46+F46</f>
        <v>0</v>
      </c>
    </row>
    <row r="47" spans="1:12" ht="12.75" customHeight="1">
      <c r="B47" s="665" t="s">
        <v>375</v>
      </c>
      <c r="C47" s="666"/>
      <c r="D47" s="250">
        <v>0</v>
      </c>
      <c r="E47" s="250">
        <v>0</v>
      </c>
      <c r="F47" s="250">
        <v>0</v>
      </c>
      <c r="G47" s="250">
        <v>0</v>
      </c>
      <c r="H47" s="250">
        <f>+D47+E47+F47</f>
        <v>0</v>
      </c>
      <c r="I47" s="130"/>
    </row>
    <row r="48" spans="1:12" ht="12.75" customHeight="1">
      <c r="B48" s="642" t="s">
        <v>376</v>
      </c>
      <c r="C48" s="642"/>
      <c r="D48" s="249">
        <f>+D49</f>
        <v>0</v>
      </c>
      <c r="E48" s="249">
        <f>+E51+E50</f>
        <v>0</v>
      </c>
      <c r="F48" s="249">
        <f>+F23+F26+F32+F29+F20</f>
        <v>0</v>
      </c>
      <c r="G48" s="249">
        <f>+G23+G26+G32+G29+G20</f>
        <v>1188267.8907000001</v>
      </c>
      <c r="H48" s="249">
        <f>+D48+E48+F48+G48</f>
        <v>1188267.8907000001</v>
      </c>
      <c r="I48" s="130"/>
    </row>
    <row r="49" spans="1:9" ht="12.75" customHeight="1">
      <c r="B49" s="665" t="s">
        <v>377</v>
      </c>
      <c r="C49" s="666"/>
      <c r="D49" s="250">
        <v>0</v>
      </c>
      <c r="E49" s="250">
        <v>0</v>
      </c>
      <c r="F49" s="250">
        <f>F48</f>
        <v>0</v>
      </c>
      <c r="G49" s="250">
        <f>G48</f>
        <v>1188267.8907000001</v>
      </c>
      <c r="H49" s="250">
        <f>+D49+E49+F49</f>
        <v>0</v>
      </c>
    </row>
    <row r="50" spans="1:9" ht="12.75" customHeight="1">
      <c r="B50" s="665" t="s">
        <v>378</v>
      </c>
      <c r="C50" s="666"/>
      <c r="D50" s="250">
        <v>0</v>
      </c>
      <c r="E50" s="250">
        <v>0</v>
      </c>
      <c r="F50" s="250">
        <f>+(F21+F24+F27+F30)</f>
        <v>0</v>
      </c>
      <c r="G50" s="250">
        <f>+(G21+G24+G27+G30)</f>
        <v>972543.19</v>
      </c>
      <c r="H50" s="250">
        <f>+D50+E50+F50</f>
        <v>0</v>
      </c>
    </row>
    <row r="51" spans="1:9" ht="12.75" customHeight="1">
      <c r="B51" s="665" t="s">
        <v>379</v>
      </c>
      <c r="C51" s="666"/>
      <c r="D51" s="250">
        <f>+D34</f>
        <v>0</v>
      </c>
      <c r="E51" s="250">
        <v>0</v>
      </c>
      <c r="F51" s="250">
        <f>+F22+F25+F28</f>
        <v>0</v>
      </c>
      <c r="G51" s="250">
        <f>+G22+G25+G28</f>
        <v>215724.70069999999</v>
      </c>
      <c r="H51" s="250">
        <f>+D51+E51+F51</f>
        <v>0</v>
      </c>
      <c r="I51" s="130"/>
    </row>
    <row r="52" spans="1:9" ht="12.75" customHeight="1">
      <c r="B52" s="233"/>
      <c r="C52" s="233"/>
      <c r="D52" s="233"/>
      <c r="E52" s="233"/>
      <c r="F52" s="233"/>
      <c r="G52" s="233"/>
      <c r="H52" s="260"/>
    </row>
    <row r="53" spans="1:9" ht="12.75" customHeight="1">
      <c r="B53" s="233"/>
      <c r="C53" s="233"/>
      <c r="D53" s="233"/>
      <c r="E53" s="233"/>
      <c r="F53" s="233"/>
      <c r="G53" s="233"/>
      <c r="H53" s="260"/>
    </row>
    <row r="54" spans="1:9" ht="26.25" customHeight="1">
      <c r="B54" s="286" t="s">
        <v>380</v>
      </c>
      <c r="C54" s="251" t="s">
        <v>43</v>
      </c>
      <c r="D54" s="251">
        <v>2024</v>
      </c>
      <c r="E54" s="251">
        <v>2025</v>
      </c>
      <c r="F54" s="251">
        <v>2026</v>
      </c>
      <c r="G54" s="251">
        <v>2027</v>
      </c>
      <c r="H54" s="251" t="s">
        <v>66</v>
      </c>
    </row>
    <row r="55" spans="1:9" ht="12.75" customHeight="1">
      <c r="B55" s="252" t="s">
        <v>67</v>
      </c>
      <c r="C55" s="253">
        <v>1</v>
      </c>
      <c r="D55" s="254">
        <f>D48</f>
        <v>0</v>
      </c>
      <c r="E55" s="254">
        <f>E48</f>
        <v>0</v>
      </c>
      <c r="F55" s="254">
        <f>F48</f>
        <v>0</v>
      </c>
      <c r="G55" s="254">
        <f>G48</f>
        <v>1188267.8907000001</v>
      </c>
      <c r="H55" s="255">
        <f>SUM(D55:G55)</f>
        <v>1188267.8907000001</v>
      </c>
    </row>
    <row r="56" spans="1:9" ht="12.75" customHeight="1">
      <c r="B56" s="256" t="s">
        <v>68</v>
      </c>
      <c r="C56" s="257">
        <v>0.85</v>
      </c>
      <c r="D56" s="258">
        <f>D55*ROUND($C$56,2)</f>
        <v>0</v>
      </c>
      <c r="E56" s="258">
        <f>E55*ROUND($C$56,2)</f>
        <v>0</v>
      </c>
      <c r="F56" s="258">
        <f>F55*C56</f>
        <v>0</v>
      </c>
      <c r="G56" s="258">
        <f>G55*C56</f>
        <v>1010027.7070950001</v>
      </c>
      <c r="H56" s="259">
        <f>SUM(D56:G56)</f>
        <v>1010027.7070950001</v>
      </c>
    </row>
    <row r="57" spans="1:9" ht="12.75" customHeight="1">
      <c r="B57" s="256" t="s">
        <v>69</v>
      </c>
      <c r="C57" s="257">
        <f>C55-C56</f>
        <v>0.15000000000000002</v>
      </c>
      <c r="D57" s="258">
        <f>D55-D56</f>
        <v>0</v>
      </c>
      <c r="E57" s="258">
        <f>E55-E56</f>
        <v>0</v>
      </c>
      <c r="F57" s="258">
        <f>F55-F56</f>
        <v>0</v>
      </c>
      <c r="G57" s="258">
        <f>G55-G56</f>
        <v>178240.18360500003</v>
      </c>
      <c r="H57" s="259">
        <f>SUM(D57:G57)</f>
        <v>178240.18360500003</v>
      </c>
    </row>
    <row r="58" spans="1:9" ht="12.75" customHeight="1">
      <c r="B58" s="651"/>
      <c r="C58" s="652"/>
      <c r="D58" s="652"/>
      <c r="E58" s="652"/>
      <c r="F58" s="652"/>
      <c r="G58" s="653"/>
      <c r="H58" s="290"/>
    </row>
    <row r="59" spans="1:9" ht="12.75" customHeight="1">
      <c r="B59" s="256" t="s">
        <v>372</v>
      </c>
      <c r="C59" s="257"/>
      <c r="D59" s="258">
        <f>+D44</f>
        <v>0</v>
      </c>
      <c r="E59" s="258">
        <f>E44</f>
        <v>0</v>
      </c>
      <c r="F59" s="258">
        <v>0</v>
      </c>
      <c r="H59" s="259">
        <f>SUM(D59:F59)</f>
        <v>0</v>
      </c>
    </row>
    <row r="60" spans="1:9" ht="12.75" customHeight="1">
      <c r="B60" s="287"/>
      <c r="C60" s="288"/>
      <c r="D60" s="289"/>
      <c r="E60" s="289"/>
      <c r="F60" s="289"/>
      <c r="G60" s="289"/>
      <c r="H60" s="260"/>
    </row>
    <row r="61" spans="1:9" ht="12.75" customHeight="1">
      <c r="A61" s="220"/>
      <c r="B61" s="292"/>
      <c r="C61" s="291"/>
      <c r="D61" s="291"/>
      <c r="E61" s="220"/>
      <c r="F61" s="289"/>
      <c r="G61" s="289"/>
      <c r="H61" s="260"/>
    </row>
    <row r="62" spans="1:9" ht="12.75" customHeight="1">
      <c r="A62" s="219" t="s">
        <v>382</v>
      </c>
      <c r="B62" s="220"/>
      <c r="C62" s="220"/>
      <c r="D62" s="220"/>
      <c r="E62" s="220"/>
      <c r="F62" s="289"/>
      <c r="G62" s="289"/>
      <c r="H62" s="260"/>
    </row>
    <row r="63" spans="1:9" ht="12.75" customHeight="1">
      <c r="A63" s="220"/>
      <c r="B63" s="637" t="s">
        <v>383</v>
      </c>
      <c r="C63" s="670"/>
      <c r="D63" s="221">
        <v>2024</v>
      </c>
      <c r="E63" s="221">
        <v>2025</v>
      </c>
      <c r="F63" s="221">
        <v>2026</v>
      </c>
      <c r="G63" s="221">
        <v>2027</v>
      </c>
      <c r="H63" s="221" t="s">
        <v>63</v>
      </c>
    </row>
    <row r="64" spans="1:9" ht="12.75" customHeight="1">
      <c r="A64" s="291"/>
      <c r="B64" s="640" t="s">
        <v>384</v>
      </c>
      <c r="C64" s="640"/>
      <c r="D64" s="296">
        <f>D57+D59</f>
        <v>0</v>
      </c>
      <c r="E64" s="294">
        <f>+E59+E57</f>
        <v>0</v>
      </c>
      <c r="F64" s="294">
        <f>+F57-0.01</f>
        <v>-0.01</v>
      </c>
      <c r="G64" s="294">
        <f>+G57-0.01</f>
        <v>178240.17360500002</v>
      </c>
      <c r="H64" s="296">
        <f>+D64+E64+F64+G64</f>
        <v>178240.16360500001</v>
      </c>
    </row>
    <row r="65" spans="1:10" ht="12.75" customHeight="1">
      <c r="A65" s="291"/>
      <c r="B65" s="671" t="s">
        <v>385</v>
      </c>
      <c r="C65" s="671"/>
      <c r="D65" s="296">
        <v>0</v>
      </c>
      <c r="E65" s="295"/>
      <c r="F65" s="295"/>
      <c r="G65" s="295"/>
      <c r="H65" s="296">
        <f>+D65+E65+F65</f>
        <v>0</v>
      </c>
    </row>
    <row r="66" spans="1:10" ht="12.75" customHeight="1">
      <c r="A66" s="291"/>
      <c r="B66" s="640" t="s">
        <v>277</v>
      </c>
      <c r="C66" s="640"/>
      <c r="D66" s="296">
        <f>D56</f>
        <v>0</v>
      </c>
      <c r="E66" s="296">
        <f>E56</f>
        <v>0</v>
      </c>
      <c r="F66" s="296">
        <f>F56</f>
        <v>0</v>
      </c>
      <c r="G66" s="296">
        <f>G56</f>
        <v>1010027.7070950001</v>
      </c>
      <c r="H66" s="296">
        <f>+D66+E66+F66+G66</f>
        <v>1010027.7070950001</v>
      </c>
    </row>
    <row r="67" spans="1:10" ht="12.75" customHeight="1">
      <c r="A67" s="291"/>
      <c r="B67" s="672" t="s">
        <v>63</v>
      </c>
      <c r="C67" s="672"/>
      <c r="D67" s="293">
        <f>+D66+D64</f>
        <v>0</v>
      </c>
      <c r="E67" s="293">
        <f>+E66+E65+E64</f>
        <v>0</v>
      </c>
      <c r="F67" s="293">
        <f>+F66+F65+F64</f>
        <v>-0.01</v>
      </c>
      <c r="G67" s="293">
        <f>+G66+G65+G64</f>
        <v>1188267.8807000001</v>
      </c>
      <c r="H67" s="293">
        <f>+D67+E67+F67</f>
        <v>-0.01</v>
      </c>
    </row>
    <row r="68" spans="1:10" ht="12.75" customHeight="1">
      <c r="A68" s="291"/>
      <c r="B68" s="639" t="s">
        <v>386</v>
      </c>
      <c r="C68" s="639"/>
      <c r="D68" s="221">
        <f>D63</f>
        <v>2024</v>
      </c>
      <c r="E68" s="221">
        <f>E63</f>
        <v>2025</v>
      </c>
      <c r="F68" s="221">
        <f>F63</f>
        <v>2026</v>
      </c>
      <c r="G68" s="221">
        <f>G63</f>
        <v>2027</v>
      </c>
      <c r="H68" s="221" t="str">
        <f>H63</f>
        <v>RAZEM</v>
      </c>
    </row>
    <row r="69" spans="1:10" ht="12.75" customHeight="1">
      <c r="A69" s="291"/>
      <c r="B69" s="640" t="s">
        <v>387</v>
      </c>
      <c r="C69" s="640"/>
      <c r="D69" s="298">
        <v>0</v>
      </c>
      <c r="E69" s="298">
        <v>0</v>
      </c>
      <c r="F69" s="298">
        <f>F64/F67</f>
        <v>1</v>
      </c>
      <c r="G69" s="298">
        <f>G64/G67</f>
        <v>0.14999999284673082</v>
      </c>
      <c r="H69" s="298">
        <f>H64/H67</f>
        <v>-17824016.3605</v>
      </c>
    </row>
    <row r="70" spans="1:10" ht="12.75" customHeight="1">
      <c r="A70" s="291"/>
      <c r="B70" s="671" t="s">
        <v>385</v>
      </c>
      <c r="C70" s="671"/>
      <c r="D70" s="298">
        <v>0</v>
      </c>
      <c r="E70" s="298">
        <v>0</v>
      </c>
      <c r="F70" s="298">
        <f>F65/F67</f>
        <v>0</v>
      </c>
      <c r="G70" s="298">
        <f>G65/G67</f>
        <v>0</v>
      </c>
      <c r="H70" s="298">
        <f>H65/H67</f>
        <v>0</v>
      </c>
    </row>
    <row r="71" spans="1:10" ht="12.75" customHeight="1">
      <c r="A71" s="291"/>
      <c r="B71" s="640" t="s">
        <v>277</v>
      </c>
      <c r="C71" s="640"/>
      <c r="D71" s="298">
        <v>0</v>
      </c>
      <c r="E71" s="298">
        <v>0</v>
      </c>
      <c r="F71" s="298">
        <f>F66/F67</f>
        <v>0</v>
      </c>
      <c r="G71" s="298">
        <f>G66/G67</f>
        <v>0.85000000715326918</v>
      </c>
      <c r="H71" s="298">
        <f>H66/H67</f>
        <v>-101002770.7095</v>
      </c>
    </row>
    <row r="72" spans="1:10" ht="12.75" customHeight="1">
      <c r="A72" s="291"/>
      <c r="B72" s="672" t="s">
        <v>63</v>
      </c>
      <c r="C72" s="672"/>
      <c r="D72" s="297">
        <f>D69+D71</f>
        <v>0</v>
      </c>
      <c r="E72" s="297">
        <f>E69+E71</f>
        <v>0</v>
      </c>
      <c r="F72" s="297">
        <f>F69+F71</f>
        <v>1</v>
      </c>
      <c r="G72" s="297">
        <f>G69+G71</f>
        <v>1</v>
      </c>
      <c r="H72" s="297">
        <f>H69+H71</f>
        <v>-118826787.06999999</v>
      </c>
    </row>
    <row r="73" spans="1:10" ht="12.75" customHeight="1">
      <c r="A73" s="291"/>
      <c r="B73" s="639" t="s">
        <v>388</v>
      </c>
      <c r="C73" s="639"/>
      <c r="D73" s="221">
        <f>D68</f>
        <v>2024</v>
      </c>
      <c r="E73" s="221">
        <f>E68</f>
        <v>2025</v>
      </c>
      <c r="F73" s="221">
        <f>F68</f>
        <v>2026</v>
      </c>
      <c r="G73" s="221">
        <f>G68</f>
        <v>2027</v>
      </c>
      <c r="H73" s="221" t="str">
        <f>H68</f>
        <v>RAZEM</v>
      </c>
    </row>
    <row r="74" spans="1:10" ht="12.75" customHeight="1">
      <c r="A74" s="291"/>
      <c r="B74" s="640" t="s">
        <v>387</v>
      </c>
      <c r="C74" s="640"/>
      <c r="D74" s="296">
        <f>D57</f>
        <v>0</v>
      </c>
      <c r="E74" s="296">
        <f>E57</f>
        <v>0</v>
      </c>
      <c r="F74" s="296">
        <f>F57</f>
        <v>0</v>
      </c>
      <c r="G74" s="296">
        <f>G57</f>
        <v>178240.18360500003</v>
      </c>
      <c r="H74" s="294">
        <f>+F74+E74+D74+G74</f>
        <v>178240.18360500003</v>
      </c>
    </row>
    <row r="75" spans="1:10" ht="12.75" customHeight="1">
      <c r="A75" s="291"/>
      <c r="B75" s="671" t="s">
        <v>385</v>
      </c>
      <c r="C75" s="671"/>
      <c r="D75" s="296">
        <f>SUM(E75:H75)</f>
        <v>0</v>
      </c>
      <c r="E75" s="296">
        <f>SUM(F75:H75)</f>
        <v>0</v>
      </c>
      <c r="F75" s="296">
        <f>SUM(H75:I75)</f>
        <v>0</v>
      </c>
      <c r="G75" s="296">
        <f>SUM(I75:J75)</f>
        <v>0</v>
      </c>
      <c r="H75" s="294">
        <v>0</v>
      </c>
    </row>
    <row r="76" spans="1:10" ht="12.75" customHeight="1">
      <c r="A76" s="291"/>
      <c r="B76" s="640" t="s">
        <v>277</v>
      </c>
      <c r="C76" s="640"/>
      <c r="D76" s="296">
        <f>D56</f>
        <v>0</v>
      </c>
      <c r="E76" s="296">
        <f>E56</f>
        <v>0</v>
      </c>
      <c r="F76" s="296">
        <f>F56</f>
        <v>0</v>
      </c>
      <c r="G76" s="296">
        <f>G56</f>
        <v>1010027.7070950001</v>
      </c>
      <c r="H76" s="294">
        <f>+F76+E76+D76+G76</f>
        <v>1010027.7070950001</v>
      </c>
    </row>
    <row r="77" spans="1:10" ht="12.75" customHeight="1">
      <c r="A77" s="291"/>
      <c r="B77" s="672" t="s">
        <v>63</v>
      </c>
      <c r="C77" s="672"/>
      <c r="D77" s="293">
        <f>D76+D74</f>
        <v>0</v>
      </c>
      <c r="E77" s="293">
        <f>E76+E74</f>
        <v>0</v>
      </c>
      <c r="F77" s="293">
        <f>F76+F74</f>
        <v>0</v>
      </c>
      <c r="G77" s="293">
        <f>G76+G74</f>
        <v>1188267.8907000001</v>
      </c>
      <c r="H77" s="293">
        <f>H76+H74-0.01</f>
        <v>1188267.8807000001</v>
      </c>
    </row>
    <row r="78" spans="1:10" ht="12.75" customHeight="1">
      <c r="A78" s="291"/>
      <c r="B78" s="639" t="s">
        <v>389</v>
      </c>
      <c r="C78" s="639"/>
      <c r="D78" s="221">
        <f>D73</f>
        <v>2024</v>
      </c>
      <c r="E78" s="221">
        <f>E73</f>
        <v>2025</v>
      </c>
      <c r="F78" s="221">
        <f>F73</f>
        <v>2026</v>
      </c>
      <c r="G78" s="221">
        <f>G73</f>
        <v>2027</v>
      </c>
      <c r="H78" s="221" t="str">
        <f>H73</f>
        <v>RAZEM</v>
      </c>
      <c r="J78" s="450"/>
    </row>
    <row r="79" spans="1:10" ht="12.75" customHeight="1">
      <c r="A79" s="291"/>
      <c r="B79" s="640" t="s">
        <v>387</v>
      </c>
      <c r="C79" s="640"/>
      <c r="D79" s="298">
        <v>0</v>
      </c>
      <c r="E79" s="298">
        <v>0</v>
      </c>
      <c r="F79" s="298" t="e">
        <f>F74/F77</f>
        <v>#DIV/0!</v>
      </c>
      <c r="G79" s="298">
        <f>G74/G77</f>
        <v>0.15000000000000002</v>
      </c>
      <c r="H79" s="298">
        <f>H74/H77</f>
        <v>0.15000000126234164</v>
      </c>
    </row>
    <row r="80" spans="1:10" ht="12.75" customHeight="1">
      <c r="A80" s="291"/>
      <c r="B80" s="671" t="s">
        <v>385</v>
      </c>
      <c r="C80" s="671"/>
      <c r="D80" s="298">
        <f>E80</f>
        <v>0</v>
      </c>
      <c r="E80" s="298">
        <v>0</v>
      </c>
      <c r="F80" s="298">
        <v>0</v>
      </c>
      <c r="G80" s="298">
        <v>1</v>
      </c>
      <c r="H80" s="298">
        <v>0</v>
      </c>
    </row>
    <row r="81" spans="1:36" ht="12.75" customHeight="1">
      <c r="A81" s="291"/>
      <c r="B81" s="640" t="s">
        <v>277</v>
      </c>
      <c r="C81" s="640"/>
      <c r="D81" s="298">
        <v>0</v>
      </c>
      <c r="E81" s="298">
        <v>0</v>
      </c>
      <c r="F81" s="298" t="e">
        <f>F76/F77</f>
        <v>#DIV/0!</v>
      </c>
      <c r="G81" s="298">
        <f>G76/G77</f>
        <v>0.85</v>
      </c>
      <c r="H81" s="298">
        <f>H76/H77</f>
        <v>0.85000000715326918</v>
      </c>
    </row>
    <row r="82" spans="1:36" ht="12.75" customHeight="1">
      <c r="A82" s="291"/>
      <c r="B82" s="672" t="s">
        <v>63</v>
      </c>
      <c r="C82" s="672"/>
      <c r="D82" s="297">
        <f>H82</f>
        <v>1</v>
      </c>
      <c r="E82" s="297">
        <v>1</v>
      </c>
      <c r="F82" s="297">
        <v>1</v>
      </c>
      <c r="G82" s="297">
        <v>1</v>
      </c>
      <c r="H82" s="297">
        <v>1</v>
      </c>
    </row>
    <row r="83" spans="1:36" ht="12.75" hidden="1" customHeight="1">
      <c r="A83" s="291"/>
      <c r="B83" s="640"/>
      <c r="C83" s="640"/>
      <c r="D83" s="298"/>
      <c r="E83" s="298"/>
      <c r="F83" s="298"/>
      <c r="G83" s="298"/>
      <c r="H83" s="260"/>
    </row>
    <row r="84" spans="1:36" ht="12.75" hidden="1" customHeight="1">
      <c r="A84" s="299"/>
      <c r="B84" s="672"/>
      <c r="C84" s="672"/>
      <c r="D84" s="297"/>
      <c r="E84" s="297"/>
      <c r="F84" s="297"/>
      <c r="G84" s="297"/>
      <c r="H84" s="260"/>
    </row>
    <row r="85" spans="1:36" ht="12.75" customHeight="1">
      <c r="H85" s="48"/>
    </row>
    <row r="86" spans="1:36" ht="12.75" customHeight="1">
      <c r="B86" s="53" t="s">
        <v>70</v>
      </c>
      <c r="C86" s="55"/>
      <c r="D86" s="55"/>
      <c r="E86" s="55"/>
      <c r="F86" s="55"/>
      <c r="G86" s="55"/>
      <c r="H86" s="55"/>
      <c r="I86" s="55"/>
      <c r="J86" s="48"/>
      <c r="K86" s="55"/>
      <c r="L86" s="55"/>
      <c r="M86" s="55"/>
      <c r="N86" s="55"/>
      <c r="O86" s="55"/>
      <c r="P86" s="55"/>
      <c r="Q86" s="55"/>
      <c r="R86" s="55"/>
      <c r="AF86" s="62"/>
    </row>
    <row r="87" spans="1:36" ht="12.75" customHeight="1">
      <c r="B87" s="53"/>
      <c r="C87" s="55"/>
      <c r="D87" s="55"/>
      <c r="E87" s="55"/>
      <c r="F87" s="55"/>
      <c r="G87" s="55"/>
      <c r="H87" s="55"/>
      <c r="I87" s="55"/>
      <c r="J87" s="48"/>
      <c r="K87" s="55"/>
      <c r="L87" s="55"/>
      <c r="M87" s="55"/>
      <c r="N87" s="55"/>
      <c r="O87" s="55"/>
      <c r="P87" s="55"/>
      <c r="Q87" s="55"/>
      <c r="R87" s="55"/>
    </row>
    <row r="88" spans="1:36" ht="12.75" customHeight="1">
      <c r="B88" s="53" t="s">
        <v>2</v>
      </c>
      <c r="G88" s="61"/>
      <c r="H88" s="61"/>
      <c r="I88" s="61" t="s">
        <v>197</v>
      </c>
      <c r="J88" s="61" t="s">
        <v>199</v>
      </c>
      <c r="K88" s="61" t="s">
        <v>325</v>
      </c>
      <c r="L88" s="61" t="s">
        <v>327</v>
      </c>
      <c r="M88" s="61" t="s">
        <v>329</v>
      </c>
      <c r="N88" s="61" t="s">
        <v>330</v>
      </c>
      <c r="O88" s="61" t="s">
        <v>331</v>
      </c>
      <c r="P88" s="61" t="s">
        <v>332</v>
      </c>
      <c r="Q88" s="61" t="s">
        <v>334</v>
      </c>
      <c r="R88" s="61" t="s">
        <v>335</v>
      </c>
      <c r="S88" s="61" t="s">
        <v>525</v>
      </c>
      <c r="T88" s="61" t="s">
        <v>526</v>
      </c>
      <c r="U88" s="61" t="s">
        <v>527</v>
      </c>
      <c r="V88" s="61" t="s">
        <v>528</v>
      </c>
      <c r="W88" s="61" t="s">
        <v>529</v>
      </c>
      <c r="X88" s="61" t="s">
        <v>530</v>
      </c>
      <c r="Y88" s="61" t="s">
        <v>531</v>
      </c>
      <c r="Z88" s="61" t="s">
        <v>532</v>
      </c>
      <c r="AA88" s="61" t="s">
        <v>533</v>
      </c>
      <c r="AB88" s="61" t="s">
        <v>534</v>
      </c>
      <c r="AC88" s="61" t="s">
        <v>535</v>
      </c>
      <c r="AD88" s="61" t="s">
        <v>536</v>
      </c>
      <c r="AE88" s="61" t="s">
        <v>537</v>
      </c>
      <c r="AF88" s="61" t="s">
        <v>538</v>
      </c>
      <c r="AG88" s="61" t="s">
        <v>539</v>
      </c>
      <c r="AH88" s="61"/>
    </row>
    <row r="89" spans="1:36" ht="12.75" customHeight="1">
      <c r="B89" s="673" t="s">
        <v>308</v>
      </c>
      <c r="C89" s="673"/>
      <c r="D89" s="63">
        <v>2020</v>
      </c>
      <c r="E89" s="63">
        <v>2021</v>
      </c>
      <c r="F89" s="63">
        <v>2022</v>
      </c>
      <c r="G89" s="63">
        <v>2023</v>
      </c>
      <c r="H89" s="60">
        <v>2024</v>
      </c>
      <c r="I89" s="60">
        <v>2025</v>
      </c>
      <c r="J89" s="60">
        <v>2026</v>
      </c>
      <c r="K89" s="60">
        <v>2027</v>
      </c>
      <c r="L89" s="60">
        <v>2028</v>
      </c>
      <c r="M89" s="60">
        <v>2029</v>
      </c>
      <c r="N89" s="60">
        <v>2030</v>
      </c>
      <c r="O89" s="60">
        <v>2031</v>
      </c>
      <c r="P89" s="60">
        <v>2032</v>
      </c>
      <c r="Q89" s="60">
        <v>2033</v>
      </c>
      <c r="R89" s="60">
        <v>2034</v>
      </c>
      <c r="S89" s="60">
        <v>2035</v>
      </c>
      <c r="T89" s="60">
        <v>2036</v>
      </c>
      <c r="U89" s="60">
        <v>2037</v>
      </c>
      <c r="V89" s="60">
        <v>2038</v>
      </c>
      <c r="W89" s="60">
        <v>2039</v>
      </c>
      <c r="X89" s="60">
        <v>2040</v>
      </c>
      <c r="Y89" s="60">
        <v>2041</v>
      </c>
      <c r="Z89" s="60">
        <v>2042</v>
      </c>
      <c r="AA89" s="60">
        <v>2043</v>
      </c>
      <c r="AB89" s="60">
        <v>2044</v>
      </c>
      <c r="AC89" s="60">
        <v>2045</v>
      </c>
      <c r="AD89" s="60">
        <v>2046</v>
      </c>
      <c r="AE89" s="60">
        <v>2047</v>
      </c>
      <c r="AF89" s="60">
        <v>2048</v>
      </c>
      <c r="AG89" s="60">
        <v>2049</v>
      </c>
      <c r="AH89" s="60">
        <v>2050</v>
      </c>
      <c r="AI89" s="60">
        <v>2051</v>
      </c>
    </row>
    <row r="90" spans="1:36" ht="30" customHeight="1">
      <c r="B90" s="641" t="s">
        <v>390</v>
      </c>
      <c r="C90" s="641"/>
      <c r="D90" s="217">
        <f t="shared" ref="D90:AE90" si="2">D93+D96+D99</f>
        <v>0</v>
      </c>
      <c r="E90" s="217">
        <f t="shared" si="2"/>
        <v>0</v>
      </c>
      <c r="F90" s="217">
        <f t="shared" si="2"/>
        <v>0</v>
      </c>
      <c r="G90" s="217">
        <f t="shared" si="2"/>
        <v>0</v>
      </c>
      <c r="H90" s="217">
        <f t="shared" si="2"/>
        <v>0</v>
      </c>
      <c r="I90" s="217">
        <f t="shared" si="2"/>
        <v>0</v>
      </c>
      <c r="J90" s="217">
        <f>J93+J96+J99</f>
        <v>0</v>
      </c>
      <c r="K90" s="217">
        <f t="shared" si="2"/>
        <v>51914.616781500001</v>
      </c>
      <c r="L90" s="217">
        <f t="shared" si="2"/>
        <v>51914.616781500001</v>
      </c>
      <c r="M90" s="217">
        <f t="shared" si="2"/>
        <v>51914.616781500001</v>
      </c>
      <c r="N90" s="217">
        <f t="shared" si="2"/>
        <v>51914.616781500001</v>
      </c>
      <c r="O90" s="217">
        <f t="shared" si="2"/>
        <v>51914.616781500001</v>
      </c>
      <c r="P90" s="217">
        <f t="shared" si="2"/>
        <v>51914.616781500001</v>
      </c>
      <c r="Q90" s="217">
        <f t="shared" si="2"/>
        <v>51914.616781500001</v>
      </c>
      <c r="R90" s="217">
        <f t="shared" si="2"/>
        <v>51914.616781500001</v>
      </c>
      <c r="S90" s="217">
        <f t="shared" si="2"/>
        <v>51914.616781500001</v>
      </c>
      <c r="T90" s="217">
        <f t="shared" si="2"/>
        <v>51914.616781500001</v>
      </c>
      <c r="U90" s="217">
        <f t="shared" si="2"/>
        <v>51914.616781500001</v>
      </c>
      <c r="V90" s="217">
        <f t="shared" si="2"/>
        <v>51914.616781500001</v>
      </c>
      <c r="W90" s="217">
        <f t="shared" si="2"/>
        <v>51914.616781500001</v>
      </c>
      <c r="X90" s="217">
        <f t="shared" si="2"/>
        <v>51914.616781500001</v>
      </c>
      <c r="Y90" s="217">
        <f t="shared" si="2"/>
        <v>51914.616781500001</v>
      </c>
      <c r="Z90" s="217">
        <f t="shared" si="2"/>
        <v>51914.616781500001</v>
      </c>
      <c r="AA90" s="217">
        <f t="shared" si="2"/>
        <v>51914.616781500001</v>
      </c>
      <c r="AB90" s="217">
        <f t="shared" si="2"/>
        <v>51914.616781500001</v>
      </c>
      <c r="AC90" s="217">
        <f t="shared" si="2"/>
        <v>51914.616781500001</v>
      </c>
      <c r="AD90" s="217">
        <f t="shared" si="2"/>
        <v>51914.616781500001</v>
      </c>
      <c r="AE90" s="217">
        <f t="shared" si="2"/>
        <v>51914.616781500001</v>
      </c>
      <c r="AF90" s="217">
        <f t="shared" ref="AF90:AH90" si="3">AF93+AF96+AF99</f>
        <v>51914.616781500001</v>
      </c>
      <c r="AG90" s="217">
        <f t="shared" si="3"/>
        <v>7632.25</v>
      </c>
      <c r="AH90" s="217">
        <f t="shared" si="3"/>
        <v>0</v>
      </c>
      <c r="AI90" s="217">
        <f t="shared" ref="AI90" si="4">AI93+AI96+AI99</f>
        <v>0</v>
      </c>
    </row>
    <row r="91" spans="1:36" ht="30.75" customHeight="1">
      <c r="B91" s="640" t="s">
        <v>391</v>
      </c>
      <c r="C91" s="640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6"/>
    </row>
    <row r="92" spans="1:36" ht="12.75" customHeight="1">
      <c r="B92" s="640" t="s">
        <v>282</v>
      </c>
      <c r="C92" s="640"/>
      <c r="D92" s="216">
        <v>0</v>
      </c>
      <c r="E92" s="216">
        <v>0</v>
      </c>
      <c r="F92" s="216">
        <v>0</v>
      </c>
      <c r="G92" s="216">
        <v>0</v>
      </c>
      <c r="H92" s="216">
        <v>0</v>
      </c>
      <c r="I92" s="216">
        <v>0</v>
      </c>
      <c r="J92" s="216">
        <v>0</v>
      </c>
      <c r="K92" s="216">
        <v>0</v>
      </c>
      <c r="L92" s="216">
        <v>0</v>
      </c>
      <c r="M92" s="216">
        <v>0</v>
      </c>
      <c r="N92" s="216">
        <v>0</v>
      </c>
      <c r="O92" s="216">
        <v>0</v>
      </c>
      <c r="P92" s="216">
        <v>0</v>
      </c>
      <c r="Q92" s="216">
        <v>0</v>
      </c>
      <c r="R92" s="216">
        <v>0</v>
      </c>
      <c r="S92" s="216">
        <v>0</v>
      </c>
      <c r="T92" s="216">
        <v>0</v>
      </c>
      <c r="U92" s="216">
        <v>0</v>
      </c>
      <c r="V92" s="216">
        <v>0</v>
      </c>
      <c r="W92" s="216">
        <v>0</v>
      </c>
      <c r="X92" s="216">
        <v>0</v>
      </c>
      <c r="Y92" s="216">
        <v>0</v>
      </c>
      <c r="Z92" s="216">
        <v>0</v>
      </c>
      <c r="AA92" s="216">
        <v>0</v>
      </c>
      <c r="AB92" s="216">
        <v>0</v>
      </c>
      <c r="AC92" s="216">
        <v>0</v>
      </c>
      <c r="AD92" s="216">
        <v>0</v>
      </c>
      <c r="AE92" s="216">
        <v>0</v>
      </c>
      <c r="AF92" s="216">
        <v>0</v>
      </c>
      <c r="AG92" s="216">
        <v>0</v>
      </c>
      <c r="AH92" s="216">
        <v>0</v>
      </c>
      <c r="AI92" s="216">
        <v>0</v>
      </c>
    </row>
    <row r="93" spans="1:36" ht="12.75" customHeight="1">
      <c r="B93" s="640" t="s">
        <v>392</v>
      </c>
      <c r="C93" s="640"/>
      <c r="D93" s="216">
        <f t="shared" ref="D93:AE93" si="5">ROUND($A$76*D92,2)</f>
        <v>0</v>
      </c>
      <c r="E93" s="216">
        <f t="shared" si="5"/>
        <v>0</v>
      </c>
      <c r="F93" s="216">
        <f t="shared" si="5"/>
        <v>0</v>
      </c>
      <c r="G93" s="216">
        <f t="shared" si="5"/>
        <v>0</v>
      </c>
      <c r="H93" s="216">
        <f t="shared" si="5"/>
        <v>0</v>
      </c>
      <c r="I93" s="216">
        <f t="shared" si="5"/>
        <v>0</v>
      </c>
      <c r="J93" s="216">
        <f t="shared" si="5"/>
        <v>0</v>
      </c>
      <c r="K93" s="216">
        <f t="shared" si="5"/>
        <v>0</v>
      </c>
      <c r="L93" s="216">
        <f t="shared" si="5"/>
        <v>0</v>
      </c>
      <c r="M93" s="216">
        <f t="shared" si="5"/>
        <v>0</v>
      </c>
      <c r="N93" s="216">
        <f t="shared" si="5"/>
        <v>0</v>
      </c>
      <c r="O93" s="216">
        <f t="shared" si="5"/>
        <v>0</v>
      </c>
      <c r="P93" s="216">
        <f t="shared" si="5"/>
        <v>0</v>
      </c>
      <c r="Q93" s="216">
        <f t="shared" si="5"/>
        <v>0</v>
      </c>
      <c r="R93" s="216">
        <f t="shared" si="5"/>
        <v>0</v>
      </c>
      <c r="S93" s="216">
        <f t="shared" si="5"/>
        <v>0</v>
      </c>
      <c r="T93" s="216">
        <f t="shared" si="5"/>
        <v>0</v>
      </c>
      <c r="U93" s="216">
        <f t="shared" si="5"/>
        <v>0</v>
      </c>
      <c r="V93" s="216">
        <f t="shared" si="5"/>
        <v>0</v>
      </c>
      <c r="W93" s="216">
        <f t="shared" si="5"/>
        <v>0</v>
      </c>
      <c r="X93" s="216">
        <f t="shared" si="5"/>
        <v>0</v>
      </c>
      <c r="Y93" s="216">
        <f t="shared" si="5"/>
        <v>0</v>
      </c>
      <c r="Z93" s="216">
        <f t="shared" si="5"/>
        <v>0</v>
      </c>
      <c r="AA93" s="216">
        <f t="shared" si="5"/>
        <v>0</v>
      </c>
      <c r="AB93" s="216">
        <f t="shared" si="5"/>
        <v>0</v>
      </c>
      <c r="AC93" s="216">
        <f t="shared" si="5"/>
        <v>0</v>
      </c>
      <c r="AD93" s="216">
        <f t="shared" si="5"/>
        <v>0</v>
      </c>
      <c r="AE93" s="216">
        <f t="shared" si="5"/>
        <v>0</v>
      </c>
      <c r="AF93" s="216">
        <f t="shared" ref="AF93:AH93" si="6">ROUND($A$76*AF92,2)</f>
        <v>0</v>
      </c>
      <c r="AG93" s="216">
        <f t="shared" si="6"/>
        <v>0</v>
      </c>
      <c r="AH93" s="216">
        <f t="shared" si="6"/>
        <v>0</v>
      </c>
      <c r="AI93" s="216">
        <f t="shared" ref="AI93" si="7">ROUND($A$76*AI92,2)</f>
        <v>0</v>
      </c>
    </row>
    <row r="94" spans="1:36" ht="12.75" customHeight="1">
      <c r="B94" s="640" t="s">
        <v>393</v>
      </c>
      <c r="C94" s="640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6"/>
    </row>
    <row r="95" spans="1:36" ht="12.75" customHeight="1">
      <c r="A95" s="302">
        <v>4.4999999999999998E-2</v>
      </c>
      <c r="B95" s="640" t="s">
        <v>282</v>
      </c>
      <c r="C95" s="640"/>
      <c r="D95" s="216">
        <v>0</v>
      </c>
      <c r="E95" s="216">
        <v>0</v>
      </c>
      <c r="F95" s="216">
        <v>0</v>
      </c>
      <c r="G95" s="216">
        <v>0</v>
      </c>
      <c r="H95" s="216">
        <v>0</v>
      </c>
      <c r="I95" s="216">
        <v>0</v>
      </c>
      <c r="J95" s="216">
        <v>0</v>
      </c>
      <c r="K95" s="216">
        <f>H23+H29</f>
        <v>1153658.1507000001</v>
      </c>
      <c r="L95" s="216">
        <f>K95-K96</f>
        <v>1101743.5339185002</v>
      </c>
      <c r="M95" s="216">
        <f t="shared" ref="M95:AC95" si="8">L95-L96</f>
        <v>1049828.9171370002</v>
      </c>
      <c r="N95" s="216">
        <f t="shared" si="8"/>
        <v>997914.30035550019</v>
      </c>
      <c r="O95" s="216">
        <f t="shared" si="8"/>
        <v>945999.68357400014</v>
      </c>
      <c r="P95" s="216">
        <f t="shared" si="8"/>
        <v>894085.06679250009</v>
      </c>
      <c r="Q95" s="216">
        <f t="shared" si="8"/>
        <v>842170.45001100004</v>
      </c>
      <c r="R95" s="216">
        <f t="shared" si="8"/>
        <v>790255.83322949999</v>
      </c>
      <c r="S95" s="216">
        <f t="shared" si="8"/>
        <v>738341.21644799993</v>
      </c>
      <c r="T95" s="216">
        <f t="shared" si="8"/>
        <v>686426.59966649988</v>
      </c>
      <c r="U95" s="216">
        <f t="shared" si="8"/>
        <v>634511.98288499983</v>
      </c>
      <c r="V95" s="216">
        <f t="shared" si="8"/>
        <v>582597.36610349978</v>
      </c>
      <c r="W95" s="216">
        <f t="shared" si="8"/>
        <v>530682.74932199973</v>
      </c>
      <c r="X95" s="216">
        <f t="shared" si="8"/>
        <v>478768.13254049973</v>
      </c>
      <c r="Y95" s="216">
        <f t="shared" si="8"/>
        <v>426853.51575899974</v>
      </c>
      <c r="Z95" s="216">
        <f t="shared" si="8"/>
        <v>374938.89897749975</v>
      </c>
      <c r="AA95" s="216">
        <f t="shared" si="8"/>
        <v>323024.28219599975</v>
      </c>
      <c r="AB95" s="216">
        <f t="shared" si="8"/>
        <v>271109.66541449976</v>
      </c>
      <c r="AC95" s="216">
        <f t="shared" si="8"/>
        <v>219195.04863299977</v>
      </c>
      <c r="AD95" s="216">
        <f t="shared" ref="AD95:AI95" si="9">AC95-AC96</f>
        <v>167280.43185149977</v>
      </c>
      <c r="AE95" s="216">
        <f t="shared" si="9"/>
        <v>115365.81506999978</v>
      </c>
      <c r="AF95" s="216">
        <f t="shared" si="9"/>
        <v>63451.198288499778</v>
      </c>
      <c r="AG95" s="216">
        <f t="shared" si="9"/>
        <v>11536.581506999777</v>
      </c>
      <c r="AH95" s="216">
        <f t="shared" si="9"/>
        <v>3904.331506999777</v>
      </c>
      <c r="AI95" s="216">
        <f t="shared" si="9"/>
        <v>3904.331506999777</v>
      </c>
    </row>
    <row r="96" spans="1:36" ht="12.75" customHeight="1">
      <c r="B96" s="640" t="s">
        <v>392</v>
      </c>
      <c r="C96" s="640"/>
      <c r="D96" s="216">
        <f>ROUND($A$79*D95,2)</f>
        <v>0</v>
      </c>
      <c r="E96" s="216">
        <f>ROUND($A$79*E95,2)</f>
        <v>0</v>
      </c>
      <c r="F96" s="216">
        <f>ROUND($A$79*F95,2)</f>
        <v>0</v>
      </c>
      <c r="G96" s="216">
        <f>ROUND($A$79*G95,2)</f>
        <v>0</v>
      </c>
      <c r="H96" s="216">
        <f>ROUND($A$79*H95,2)</f>
        <v>0</v>
      </c>
      <c r="I96" s="216">
        <f>ROUND(I95*$A$95,2)</f>
        <v>0</v>
      </c>
      <c r="J96" s="216">
        <v>0</v>
      </c>
      <c r="K96" s="216">
        <f>K95*A95</f>
        <v>51914.616781500001</v>
      </c>
      <c r="L96" s="216">
        <f t="shared" ref="L96:AD96" si="10">K96</f>
        <v>51914.616781500001</v>
      </c>
      <c r="M96" s="216">
        <f t="shared" si="10"/>
        <v>51914.616781500001</v>
      </c>
      <c r="N96" s="216">
        <f t="shared" si="10"/>
        <v>51914.616781500001</v>
      </c>
      <c r="O96" s="216">
        <f t="shared" si="10"/>
        <v>51914.616781500001</v>
      </c>
      <c r="P96" s="216">
        <f t="shared" si="10"/>
        <v>51914.616781500001</v>
      </c>
      <c r="Q96" s="216">
        <f t="shared" si="10"/>
        <v>51914.616781500001</v>
      </c>
      <c r="R96" s="216">
        <f t="shared" si="10"/>
        <v>51914.616781500001</v>
      </c>
      <c r="S96" s="216">
        <f t="shared" si="10"/>
        <v>51914.616781500001</v>
      </c>
      <c r="T96" s="216">
        <f t="shared" si="10"/>
        <v>51914.616781500001</v>
      </c>
      <c r="U96" s="216">
        <f t="shared" si="10"/>
        <v>51914.616781500001</v>
      </c>
      <c r="V96" s="216">
        <f t="shared" si="10"/>
        <v>51914.616781500001</v>
      </c>
      <c r="W96" s="216">
        <f t="shared" si="10"/>
        <v>51914.616781500001</v>
      </c>
      <c r="X96" s="216">
        <f t="shared" si="10"/>
        <v>51914.616781500001</v>
      </c>
      <c r="Y96" s="216">
        <f t="shared" si="10"/>
        <v>51914.616781500001</v>
      </c>
      <c r="Z96" s="216">
        <f t="shared" si="10"/>
        <v>51914.616781500001</v>
      </c>
      <c r="AA96" s="216">
        <f t="shared" si="10"/>
        <v>51914.616781500001</v>
      </c>
      <c r="AB96" s="216">
        <f t="shared" si="10"/>
        <v>51914.616781500001</v>
      </c>
      <c r="AC96" s="216">
        <f t="shared" si="10"/>
        <v>51914.616781500001</v>
      </c>
      <c r="AD96" s="216">
        <f t="shared" si="10"/>
        <v>51914.616781500001</v>
      </c>
      <c r="AE96" s="216">
        <f>AD96</f>
        <v>51914.616781500001</v>
      </c>
      <c r="AF96" s="216">
        <f>AE96</f>
        <v>51914.616781500001</v>
      </c>
      <c r="AG96" s="216">
        <v>7632.25</v>
      </c>
      <c r="AH96" s="216">
        <v>0</v>
      </c>
      <c r="AI96" s="216">
        <v>0</v>
      </c>
      <c r="AJ96" s="417">
        <f>AH95-AH96</f>
        <v>3904.331506999777</v>
      </c>
    </row>
    <row r="97" spans="1:35" ht="12.75" hidden="1" customHeight="1">
      <c r="B97" s="640" t="s">
        <v>394</v>
      </c>
      <c r="C97" s="640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</row>
    <row r="98" spans="1:35" ht="12.75" hidden="1" customHeight="1">
      <c r="B98" s="640" t="s">
        <v>282</v>
      </c>
      <c r="C98" s="640"/>
      <c r="D98" s="216">
        <v>0</v>
      </c>
      <c r="E98" s="216">
        <v>0</v>
      </c>
      <c r="F98" s="216">
        <v>0</v>
      </c>
      <c r="G98" s="216">
        <v>0</v>
      </c>
      <c r="H98" s="216">
        <v>0</v>
      </c>
      <c r="I98" s="216">
        <v>0</v>
      </c>
      <c r="J98" s="216">
        <v>0</v>
      </c>
      <c r="K98" s="216">
        <v>0</v>
      </c>
      <c r="L98" s="216">
        <v>0</v>
      </c>
      <c r="M98" s="216">
        <v>0</v>
      </c>
      <c r="N98" s="216">
        <v>0</v>
      </c>
      <c r="O98" s="216">
        <v>0</v>
      </c>
      <c r="P98" s="216">
        <v>0</v>
      </c>
      <c r="Q98" s="216">
        <v>0</v>
      </c>
      <c r="R98" s="216">
        <v>0</v>
      </c>
      <c r="S98" s="216">
        <v>0</v>
      </c>
      <c r="T98" s="216">
        <v>0</v>
      </c>
      <c r="U98" s="216">
        <v>0</v>
      </c>
      <c r="V98" s="216">
        <v>0</v>
      </c>
      <c r="W98" s="216">
        <v>0</v>
      </c>
      <c r="X98" s="216">
        <v>0</v>
      </c>
      <c r="Y98" s="216">
        <v>0</v>
      </c>
      <c r="Z98" s="216">
        <v>0</v>
      </c>
      <c r="AA98" s="216">
        <v>0</v>
      </c>
      <c r="AB98" s="216">
        <v>0</v>
      </c>
      <c r="AC98" s="216">
        <v>0</v>
      </c>
      <c r="AD98" s="216">
        <v>0</v>
      </c>
      <c r="AE98" s="216">
        <v>0</v>
      </c>
      <c r="AF98" s="216">
        <v>0</v>
      </c>
      <c r="AG98" s="216">
        <v>0</v>
      </c>
      <c r="AH98" s="216">
        <v>0</v>
      </c>
      <c r="AI98" s="216">
        <v>0</v>
      </c>
    </row>
    <row r="99" spans="1:35" ht="12.75" hidden="1" customHeight="1">
      <c r="B99" s="640" t="s">
        <v>392</v>
      </c>
      <c r="C99" s="640"/>
      <c r="D99" s="216">
        <f t="shared" ref="D99:AE99" si="11">ROUND($A$82*D98,2)</f>
        <v>0</v>
      </c>
      <c r="E99" s="216">
        <f t="shared" si="11"/>
        <v>0</v>
      </c>
      <c r="F99" s="216">
        <f t="shared" si="11"/>
        <v>0</v>
      </c>
      <c r="G99" s="216">
        <f t="shared" si="11"/>
        <v>0</v>
      </c>
      <c r="H99" s="216">
        <f t="shared" si="11"/>
        <v>0</v>
      </c>
      <c r="I99" s="216">
        <f t="shared" si="11"/>
        <v>0</v>
      </c>
      <c r="J99" s="216">
        <f t="shared" si="11"/>
        <v>0</v>
      </c>
      <c r="K99" s="216">
        <f t="shared" si="11"/>
        <v>0</v>
      </c>
      <c r="L99" s="216">
        <f t="shared" si="11"/>
        <v>0</v>
      </c>
      <c r="M99" s="216">
        <f t="shared" si="11"/>
        <v>0</v>
      </c>
      <c r="N99" s="216">
        <f t="shared" si="11"/>
        <v>0</v>
      </c>
      <c r="O99" s="216">
        <f t="shared" si="11"/>
        <v>0</v>
      </c>
      <c r="P99" s="216">
        <f t="shared" si="11"/>
        <v>0</v>
      </c>
      <c r="Q99" s="216">
        <f t="shared" si="11"/>
        <v>0</v>
      </c>
      <c r="R99" s="216">
        <f t="shared" si="11"/>
        <v>0</v>
      </c>
      <c r="S99" s="216">
        <f t="shared" si="11"/>
        <v>0</v>
      </c>
      <c r="T99" s="216">
        <f t="shared" si="11"/>
        <v>0</v>
      </c>
      <c r="U99" s="216">
        <f t="shared" si="11"/>
        <v>0</v>
      </c>
      <c r="V99" s="216">
        <f t="shared" si="11"/>
        <v>0</v>
      </c>
      <c r="W99" s="216">
        <f t="shared" si="11"/>
        <v>0</v>
      </c>
      <c r="X99" s="216">
        <f t="shared" si="11"/>
        <v>0</v>
      </c>
      <c r="Y99" s="216">
        <f t="shared" si="11"/>
        <v>0</v>
      </c>
      <c r="Z99" s="216">
        <f t="shared" si="11"/>
        <v>0</v>
      </c>
      <c r="AA99" s="216">
        <f t="shared" si="11"/>
        <v>0</v>
      </c>
      <c r="AB99" s="216">
        <f t="shared" si="11"/>
        <v>0</v>
      </c>
      <c r="AC99" s="216">
        <f t="shared" si="11"/>
        <v>0</v>
      </c>
      <c r="AD99" s="216">
        <f t="shared" si="11"/>
        <v>0</v>
      </c>
      <c r="AE99" s="216">
        <f t="shared" si="11"/>
        <v>0</v>
      </c>
      <c r="AF99" s="216">
        <f t="shared" ref="AF99:AH99" si="12">ROUND($A$82*AF98,2)</f>
        <v>0</v>
      </c>
      <c r="AG99" s="216">
        <f t="shared" si="12"/>
        <v>0</v>
      </c>
      <c r="AH99" s="216">
        <f t="shared" si="12"/>
        <v>0</v>
      </c>
      <c r="AI99" s="216">
        <f t="shared" ref="AI99" si="13">ROUND($A$82*AI98,2)</f>
        <v>0</v>
      </c>
    </row>
    <row r="100" spans="1:35" ht="12.75" customHeight="1">
      <c r="B100" s="641" t="s">
        <v>395</v>
      </c>
      <c r="C100" s="641"/>
      <c r="D100" s="217">
        <v>0</v>
      </c>
      <c r="E100" s="217">
        <v>0</v>
      </c>
      <c r="F100" s="217">
        <v>0</v>
      </c>
      <c r="G100" s="217">
        <v>0</v>
      </c>
      <c r="H100" s="217">
        <v>0</v>
      </c>
      <c r="I100" s="217">
        <v>0</v>
      </c>
      <c r="J100" s="217">
        <v>0</v>
      </c>
      <c r="K100" s="217">
        <v>0</v>
      </c>
      <c r="L100" s="217">
        <v>0</v>
      </c>
      <c r="M100" s="217">
        <v>0</v>
      </c>
      <c r="N100" s="217">
        <v>0</v>
      </c>
      <c r="O100" s="217">
        <v>0</v>
      </c>
      <c r="P100" s="217">
        <v>0</v>
      </c>
      <c r="Q100" s="217">
        <v>0</v>
      </c>
      <c r="R100" s="217">
        <v>0</v>
      </c>
      <c r="S100" s="217">
        <v>0</v>
      </c>
      <c r="T100" s="217">
        <v>0</v>
      </c>
      <c r="U100" s="217">
        <v>0</v>
      </c>
      <c r="V100" s="217">
        <v>0</v>
      </c>
      <c r="W100" s="217">
        <v>0</v>
      </c>
      <c r="X100" s="217">
        <v>0</v>
      </c>
      <c r="Y100" s="217">
        <v>0</v>
      </c>
      <c r="Z100" s="217">
        <v>0</v>
      </c>
      <c r="AA100" s="217">
        <v>0</v>
      </c>
      <c r="AB100" s="217">
        <v>0</v>
      </c>
      <c r="AC100" s="217">
        <v>0</v>
      </c>
      <c r="AD100" s="217">
        <v>0</v>
      </c>
      <c r="AE100" s="217">
        <v>0</v>
      </c>
      <c r="AF100" s="217">
        <v>0</v>
      </c>
      <c r="AG100" s="217">
        <v>0</v>
      </c>
      <c r="AH100" s="217">
        <v>0</v>
      </c>
      <c r="AI100" s="217">
        <v>0</v>
      </c>
    </row>
    <row r="101" spans="1:35" ht="12.75" customHeight="1">
      <c r="B101" s="640" t="s">
        <v>395</v>
      </c>
      <c r="C101" s="640"/>
      <c r="D101" s="216">
        <v>0</v>
      </c>
      <c r="E101" s="216">
        <v>0</v>
      </c>
      <c r="F101" s="216">
        <v>0</v>
      </c>
      <c r="G101" s="216">
        <v>0</v>
      </c>
      <c r="H101" s="216">
        <v>0</v>
      </c>
      <c r="I101" s="216">
        <v>0</v>
      </c>
      <c r="J101" s="216">
        <v>0</v>
      </c>
      <c r="K101" s="216">
        <v>0</v>
      </c>
      <c r="L101" s="216">
        <v>0</v>
      </c>
      <c r="M101" s="216">
        <v>0</v>
      </c>
      <c r="N101" s="216">
        <v>0</v>
      </c>
      <c r="O101" s="216">
        <v>0</v>
      </c>
      <c r="P101" s="216">
        <v>0</v>
      </c>
      <c r="Q101" s="216">
        <v>0</v>
      </c>
      <c r="R101" s="216">
        <v>0</v>
      </c>
      <c r="S101" s="216">
        <v>0</v>
      </c>
      <c r="T101" s="216">
        <v>0</v>
      </c>
      <c r="U101" s="216">
        <v>0</v>
      </c>
      <c r="V101" s="216">
        <v>0</v>
      </c>
      <c r="W101" s="216">
        <v>0</v>
      </c>
      <c r="X101" s="216">
        <v>0</v>
      </c>
      <c r="Y101" s="216">
        <v>0</v>
      </c>
      <c r="Z101" s="216">
        <v>0</v>
      </c>
      <c r="AA101" s="216">
        <v>0</v>
      </c>
      <c r="AB101" s="216">
        <v>0</v>
      </c>
      <c r="AC101" s="216">
        <v>0</v>
      </c>
      <c r="AD101" s="216">
        <v>0</v>
      </c>
      <c r="AE101" s="216">
        <v>0</v>
      </c>
      <c r="AF101" s="216">
        <v>0</v>
      </c>
      <c r="AG101" s="216">
        <v>0</v>
      </c>
      <c r="AH101" s="216">
        <v>0</v>
      </c>
      <c r="AI101" s="216">
        <v>0</v>
      </c>
    </row>
    <row r="102" spans="1:35" ht="12.75" customHeight="1">
      <c r="B102" s="640" t="s">
        <v>392</v>
      </c>
      <c r="C102" s="640"/>
      <c r="D102" s="216">
        <v>0</v>
      </c>
      <c r="E102" s="216">
        <v>0</v>
      </c>
      <c r="F102" s="216">
        <v>0</v>
      </c>
      <c r="G102" s="216">
        <v>0</v>
      </c>
      <c r="H102" s="216">
        <v>0</v>
      </c>
      <c r="I102" s="216">
        <v>0</v>
      </c>
      <c r="J102" s="216">
        <v>0</v>
      </c>
      <c r="K102" s="216">
        <v>0</v>
      </c>
      <c r="L102" s="216">
        <v>0</v>
      </c>
      <c r="M102" s="216">
        <v>0</v>
      </c>
      <c r="N102" s="216">
        <v>0</v>
      </c>
      <c r="O102" s="216">
        <v>0</v>
      </c>
      <c r="P102" s="216">
        <v>0</v>
      </c>
      <c r="Q102" s="216">
        <v>0</v>
      </c>
      <c r="R102" s="216">
        <v>0</v>
      </c>
      <c r="S102" s="216">
        <v>0</v>
      </c>
      <c r="T102" s="216">
        <v>0</v>
      </c>
      <c r="U102" s="216">
        <v>0</v>
      </c>
      <c r="V102" s="216">
        <v>0</v>
      </c>
      <c r="W102" s="216">
        <v>0</v>
      </c>
      <c r="X102" s="216">
        <v>0</v>
      </c>
      <c r="Y102" s="216">
        <v>0</v>
      </c>
      <c r="Z102" s="216">
        <v>0</v>
      </c>
      <c r="AA102" s="216">
        <v>0</v>
      </c>
      <c r="AB102" s="216">
        <v>0</v>
      </c>
      <c r="AC102" s="216">
        <v>0</v>
      </c>
      <c r="AD102" s="216">
        <v>0</v>
      </c>
      <c r="AE102" s="216">
        <v>0</v>
      </c>
      <c r="AF102" s="216">
        <v>0</v>
      </c>
      <c r="AG102" s="216">
        <v>0</v>
      </c>
      <c r="AH102" s="216">
        <v>0</v>
      </c>
      <c r="AI102" s="216">
        <v>0</v>
      </c>
    </row>
    <row r="103" spans="1:35" ht="12.75" customHeight="1">
      <c r="B103" s="641" t="s">
        <v>111</v>
      </c>
      <c r="C103" s="641"/>
      <c r="D103" s="217">
        <v>0</v>
      </c>
      <c r="E103" s="217">
        <v>0</v>
      </c>
      <c r="F103" s="217">
        <v>0</v>
      </c>
      <c r="G103" s="217">
        <v>0</v>
      </c>
      <c r="H103" s="217">
        <v>0</v>
      </c>
      <c r="I103" s="217">
        <v>0</v>
      </c>
      <c r="J103" s="217">
        <v>0</v>
      </c>
      <c r="K103" s="217">
        <v>0</v>
      </c>
      <c r="L103" s="217">
        <v>0</v>
      </c>
      <c r="M103" s="217">
        <v>0</v>
      </c>
      <c r="N103" s="217">
        <v>0</v>
      </c>
      <c r="O103" s="217">
        <v>0</v>
      </c>
      <c r="P103" s="217">
        <v>0</v>
      </c>
      <c r="Q103" s="217">
        <v>0</v>
      </c>
      <c r="R103" s="217">
        <v>0</v>
      </c>
      <c r="S103" s="217">
        <v>0</v>
      </c>
      <c r="T103" s="217">
        <v>0</v>
      </c>
      <c r="U103" s="217">
        <v>0</v>
      </c>
      <c r="V103" s="217">
        <v>0</v>
      </c>
      <c r="W103" s="217">
        <v>0</v>
      </c>
      <c r="X103" s="217">
        <v>0</v>
      </c>
      <c r="Y103" s="217">
        <v>0</v>
      </c>
      <c r="Z103" s="217">
        <v>0</v>
      </c>
      <c r="AA103" s="217">
        <v>0</v>
      </c>
      <c r="AB103" s="217">
        <v>0</v>
      </c>
      <c r="AC103" s="217">
        <v>0</v>
      </c>
      <c r="AD103" s="217">
        <v>0</v>
      </c>
      <c r="AE103" s="217">
        <v>0</v>
      </c>
      <c r="AF103" s="217">
        <v>0</v>
      </c>
      <c r="AG103" s="217">
        <v>0</v>
      </c>
      <c r="AH103" s="217">
        <v>0</v>
      </c>
      <c r="AI103" s="217">
        <v>0</v>
      </c>
    </row>
    <row r="104" spans="1:35" ht="12.75" customHeight="1">
      <c r="B104" s="300"/>
      <c r="D104" s="300"/>
      <c r="E104" s="300"/>
      <c r="F104" s="300"/>
      <c r="G104" s="300"/>
      <c r="H104" s="300"/>
      <c r="I104" s="300"/>
      <c r="J104" s="300"/>
      <c r="K104" s="300"/>
      <c r="L104" s="300"/>
      <c r="M104" s="300"/>
      <c r="N104" s="300"/>
      <c r="O104" s="300"/>
      <c r="P104" s="300"/>
      <c r="Q104" s="300"/>
      <c r="R104" s="300"/>
      <c r="S104" s="300"/>
      <c r="T104" s="300"/>
      <c r="U104" s="300"/>
      <c r="V104" s="301"/>
      <c r="W104" s="301"/>
      <c r="X104" s="301"/>
      <c r="Y104" s="301"/>
      <c r="Z104" s="301"/>
      <c r="AA104" s="301"/>
      <c r="AB104" s="301"/>
      <c r="AC104" s="301"/>
      <c r="AD104" s="301"/>
      <c r="AE104" s="301"/>
      <c r="AF104" s="301"/>
      <c r="AG104" s="301"/>
      <c r="AH104" s="301"/>
    </row>
    <row r="105" spans="1:35" ht="12.75" customHeight="1">
      <c r="B105" s="218" t="s">
        <v>349</v>
      </c>
      <c r="C105" s="64"/>
      <c r="D105" s="64"/>
      <c r="E105" s="64"/>
      <c r="F105" s="64"/>
      <c r="G105" s="65"/>
      <c r="H105" s="65"/>
      <c r="I105" s="65"/>
      <c r="J105" s="131"/>
      <c r="K105" s="65"/>
      <c r="L105" s="65"/>
      <c r="M105" s="65"/>
      <c r="N105" s="65"/>
      <c r="O105" s="65"/>
      <c r="P105" s="65"/>
      <c r="Q105" s="65"/>
      <c r="R105" s="65"/>
      <c r="U105" s="130"/>
    </row>
    <row r="106" spans="1:35" ht="12.75" customHeight="1">
      <c r="B106" s="64"/>
      <c r="C106" s="64"/>
      <c r="D106" s="64"/>
      <c r="E106" s="64"/>
      <c r="F106" s="64"/>
      <c r="G106" s="65"/>
      <c r="H106" s="65"/>
      <c r="I106" s="65"/>
      <c r="J106" s="131"/>
      <c r="K106" s="65"/>
      <c r="L106" s="65"/>
      <c r="M106" s="65"/>
      <c r="N106" s="65"/>
      <c r="O106" s="65"/>
      <c r="P106" s="65"/>
      <c r="Q106" s="65"/>
      <c r="R106" s="65"/>
      <c r="U106" s="130"/>
    </row>
    <row r="107" spans="1:35" ht="12.75" customHeight="1">
      <c r="B107" s="668" t="s">
        <v>308</v>
      </c>
      <c r="C107" s="669"/>
      <c r="D107" s="215">
        <f t="shared" ref="D107:F107" si="14">D89</f>
        <v>2020</v>
      </c>
      <c r="E107" s="215">
        <f t="shared" si="14"/>
        <v>2021</v>
      </c>
      <c r="F107" s="215">
        <f t="shared" si="14"/>
        <v>2022</v>
      </c>
      <c r="G107" s="215">
        <f t="shared" ref="G107:AE107" si="15">G89</f>
        <v>2023</v>
      </c>
      <c r="H107" s="215">
        <f t="shared" si="15"/>
        <v>2024</v>
      </c>
      <c r="I107" s="215">
        <f t="shared" si="15"/>
        <v>2025</v>
      </c>
      <c r="J107" s="215">
        <f t="shared" si="15"/>
        <v>2026</v>
      </c>
      <c r="K107" s="215">
        <f t="shared" si="15"/>
        <v>2027</v>
      </c>
      <c r="L107" s="215">
        <f t="shared" si="15"/>
        <v>2028</v>
      </c>
      <c r="M107" s="215">
        <f t="shared" si="15"/>
        <v>2029</v>
      </c>
      <c r="N107" s="215">
        <f t="shared" si="15"/>
        <v>2030</v>
      </c>
      <c r="O107" s="215">
        <f t="shared" si="15"/>
        <v>2031</v>
      </c>
      <c r="P107" s="215">
        <f t="shared" si="15"/>
        <v>2032</v>
      </c>
      <c r="Q107" s="215">
        <f t="shared" si="15"/>
        <v>2033</v>
      </c>
      <c r="R107" s="215">
        <f t="shared" si="15"/>
        <v>2034</v>
      </c>
      <c r="S107" s="215">
        <f t="shared" si="15"/>
        <v>2035</v>
      </c>
      <c r="T107" s="215">
        <f t="shared" si="15"/>
        <v>2036</v>
      </c>
      <c r="U107" s="215">
        <f t="shared" si="15"/>
        <v>2037</v>
      </c>
      <c r="V107" s="215">
        <f t="shared" si="15"/>
        <v>2038</v>
      </c>
      <c r="W107" s="215">
        <f t="shared" si="15"/>
        <v>2039</v>
      </c>
      <c r="X107" s="215">
        <f t="shared" si="15"/>
        <v>2040</v>
      </c>
      <c r="Y107" s="215">
        <f t="shared" si="15"/>
        <v>2041</v>
      </c>
      <c r="Z107" s="215">
        <f t="shared" si="15"/>
        <v>2042</v>
      </c>
      <c r="AA107" s="215">
        <f t="shared" si="15"/>
        <v>2043</v>
      </c>
      <c r="AB107" s="215">
        <f t="shared" si="15"/>
        <v>2044</v>
      </c>
      <c r="AC107" s="215">
        <f t="shared" si="15"/>
        <v>2045</v>
      </c>
      <c r="AD107" s="215">
        <f t="shared" si="15"/>
        <v>2046</v>
      </c>
      <c r="AE107" s="215">
        <f t="shared" si="15"/>
        <v>2047</v>
      </c>
      <c r="AF107" s="215">
        <f t="shared" ref="AF107:AH107" si="16">AF89</f>
        <v>2048</v>
      </c>
      <c r="AG107" s="215">
        <f t="shared" si="16"/>
        <v>2049</v>
      </c>
      <c r="AH107" s="215">
        <f t="shared" si="16"/>
        <v>2050</v>
      </c>
      <c r="AI107" s="600">
        <f>AI89</f>
        <v>2051</v>
      </c>
    </row>
    <row r="108" spans="1:35" ht="12.75" customHeight="1">
      <c r="B108" s="674" t="s">
        <v>346</v>
      </c>
      <c r="C108" s="675"/>
      <c r="D108" s="216">
        <v>0</v>
      </c>
      <c r="E108" s="216">
        <v>0</v>
      </c>
      <c r="F108" s="216">
        <v>0</v>
      </c>
      <c r="G108" s="216">
        <v>0</v>
      </c>
      <c r="H108" s="216">
        <v>0</v>
      </c>
      <c r="I108" s="216">
        <v>0</v>
      </c>
      <c r="J108" s="216">
        <f t="shared" ref="J108:AH108" si="17">ROUND(J96*$H$71,2)</f>
        <v>0</v>
      </c>
      <c r="K108" s="216">
        <f t="shared" si="17"/>
        <v>-5243520135253.4102</v>
      </c>
      <c r="L108" s="216">
        <f t="shared" si="17"/>
        <v>-5243520135253.4102</v>
      </c>
      <c r="M108" s="216">
        <f t="shared" si="17"/>
        <v>-5243520135253.4102</v>
      </c>
      <c r="N108" s="216">
        <f t="shared" si="17"/>
        <v>-5243520135253.4102</v>
      </c>
      <c r="O108" s="216">
        <f t="shared" si="17"/>
        <v>-5243520135253.4102</v>
      </c>
      <c r="P108" s="216">
        <f t="shared" si="17"/>
        <v>-5243520135253.4102</v>
      </c>
      <c r="Q108" s="216">
        <f t="shared" si="17"/>
        <v>-5243520135253.4102</v>
      </c>
      <c r="R108" s="216">
        <f t="shared" si="17"/>
        <v>-5243520135253.4102</v>
      </c>
      <c r="S108" s="216">
        <f t="shared" si="17"/>
        <v>-5243520135253.4102</v>
      </c>
      <c r="T108" s="216">
        <f t="shared" si="17"/>
        <v>-5243520135253.4102</v>
      </c>
      <c r="U108" s="216">
        <f t="shared" si="17"/>
        <v>-5243520135253.4102</v>
      </c>
      <c r="V108" s="216">
        <f t="shared" si="17"/>
        <v>-5243520135253.4102</v>
      </c>
      <c r="W108" s="216">
        <f t="shared" si="17"/>
        <v>-5243520135253.4102</v>
      </c>
      <c r="X108" s="216">
        <f t="shared" si="17"/>
        <v>-5243520135253.4102</v>
      </c>
      <c r="Y108" s="216">
        <f t="shared" si="17"/>
        <v>-5243520135253.4102</v>
      </c>
      <c r="Z108" s="216">
        <f t="shared" si="17"/>
        <v>-5243520135253.4102</v>
      </c>
      <c r="AA108" s="216">
        <f t="shared" si="17"/>
        <v>-5243520135253.4102</v>
      </c>
      <c r="AB108" s="216">
        <f t="shared" si="17"/>
        <v>-5243520135253.4102</v>
      </c>
      <c r="AC108" s="216">
        <f t="shared" si="17"/>
        <v>-5243520135253.4102</v>
      </c>
      <c r="AD108" s="216">
        <f t="shared" si="17"/>
        <v>-5243520135253.4102</v>
      </c>
      <c r="AE108" s="216">
        <f t="shared" si="17"/>
        <v>-5243520135253.4102</v>
      </c>
      <c r="AF108" s="216">
        <f t="shared" si="17"/>
        <v>-5243520135253.4102</v>
      </c>
      <c r="AG108" s="216">
        <f t="shared" si="17"/>
        <v>-770878396747.57996</v>
      </c>
      <c r="AH108" s="216">
        <f t="shared" si="17"/>
        <v>0</v>
      </c>
      <c r="AI108" s="216">
        <f t="shared" ref="AI108" si="18">ROUND(AI96*$H$71,2)</f>
        <v>0</v>
      </c>
    </row>
    <row r="109" spans="1:35" ht="12.75" customHeight="1">
      <c r="B109" s="674" t="s">
        <v>347</v>
      </c>
      <c r="C109" s="675"/>
      <c r="D109" s="216">
        <v>0</v>
      </c>
      <c r="E109" s="216">
        <v>0</v>
      </c>
      <c r="F109" s="216">
        <v>0</v>
      </c>
      <c r="G109" s="216">
        <v>0</v>
      </c>
      <c r="H109" s="216">
        <v>0</v>
      </c>
      <c r="I109" s="216">
        <v>0</v>
      </c>
      <c r="J109" s="216">
        <v>0</v>
      </c>
      <c r="K109" s="216">
        <v>0</v>
      </c>
      <c r="L109" s="216">
        <v>0</v>
      </c>
      <c r="M109" s="216">
        <v>0</v>
      </c>
      <c r="N109" s="216">
        <v>0</v>
      </c>
      <c r="O109" s="216">
        <v>0</v>
      </c>
      <c r="P109" s="216">
        <v>0</v>
      </c>
      <c r="Q109" s="216">
        <v>0</v>
      </c>
      <c r="R109" s="216">
        <v>0</v>
      </c>
      <c r="S109" s="216">
        <v>0</v>
      </c>
      <c r="T109" s="216">
        <v>0</v>
      </c>
      <c r="U109" s="216">
        <v>0</v>
      </c>
      <c r="V109" s="216">
        <v>0</v>
      </c>
      <c r="W109" s="216">
        <v>0</v>
      </c>
      <c r="X109" s="216">
        <v>0</v>
      </c>
      <c r="Y109" s="216">
        <v>0</v>
      </c>
      <c r="Z109" s="216">
        <v>0</v>
      </c>
      <c r="AA109" s="216">
        <v>0</v>
      </c>
      <c r="AB109" s="216">
        <v>0</v>
      </c>
      <c r="AC109" s="216">
        <v>0</v>
      </c>
      <c r="AD109" s="216">
        <v>0</v>
      </c>
      <c r="AE109" s="216">
        <v>0</v>
      </c>
      <c r="AF109" s="216">
        <v>0</v>
      </c>
      <c r="AG109" s="216">
        <v>0</v>
      </c>
      <c r="AH109" s="216">
        <v>0</v>
      </c>
      <c r="AI109" s="216">
        <v>0</v>
      </c>
    </row>
    <row r="110" spans="1:35" ht="12.75" customHeight="1">
      <c r="B110" s="676" t="s">
        <v>348</v>
      </c>
      <c r="C110" s="677"/>
      <c r="D110" s="217">
        <f t="shared" ref="D110:F110" si="19">D108+D109</f>
        <v>0</v>
      </c>
      <c r="E110" s="217">
        <f t="shared" si="19"/>
        <v>0</v>
      </c>
      <c r="F110" s="217">
        <f t="shared" si="19"/>
        <v>0</v>
      </c>
      <c r="G110" s="217">
        <f t="shared" ref="G110:W110" si="20">G108+G109</f>
        <v>0</v>
      </c>
      <c r="H110" s="217">
        <f t="shared" si="20"/>
        <v>0</v>
      </c>
      <c r="I110" s="217">
        <f t="shared" si="20"/>
        <v>0</v>
      </c>
      <c r="J110" s="217">
        <f t="shared" si="20"/>
        <v>0</v>
      </c>
      <c r="K110" s="217">
        <f t="shared" si="20"/>
        <v>-5243520135253.4102</v>
      </c>
      <c r="L110" s="217">
        <f t="shared" si="20"/>
        <v>-5243520135253.4102</v>
      </c>
      <c r="M110" s="217">
        <f t="shared" si="20"/>
        <v>-5243520135253.4102</v>
      </c>
      <c r="N110" s="217">
        <f t="shared" si="20"/>
        <v>-5243520135253.4102</v>
      </c>
      <c r="O110" s="217">
        <f t="shared" si="20"/>
        <v>-5243520135253.4102</v>
      </c>
      <c r="P110" s="217">
        <f t="shared" si="20"/>
        <v>-5243520135253.4102</v>
      </c>
      <c r="Q110" s="217">
        <f t="shared" si="20"/>
        <v>-5243520135253.4102</v>
      </c>
      <c r="R110" s="217">
        <f t="shared" si="20"/>
        <v>-5243520135253.4102</v>
      </c>
      <c r="S110" s="217">
        <f t="shared" si="20"/>
        <v>-5243520135253.4102</v>
      </c>
      <c r="T110" s="217">
        <f t="shared" si="20"/>
        <v>-5243520135253.4102</v>
      </c>
      <c r="U110" s="217">
        <f t="shared" si="20"/>
        <v>-5243520135253.4102</v>
      </c>
      <c r="V110" s="217">
        <f t="shared" si="20"/>
        <v>-5243520135253.4102</v>
      </c>
      <c r="W110" s="217">
        <f t="shared" si="20"/>
        <v>-5243520135253.4102</v>
      </c>
      <c r="X110" s="217">
        <f t="shared" ref="X110:AE110" si="21">X108+X109</f>
        <v>-5243520135253.4102</v>
      </c>
      <c r="Y110" s="217">
        <f t="shared" si="21"/>
        <v>-5243520135253.4102</v>
      </c>
      <c r="Z110" s="217">
        <f t="shared" si="21"/>
        <v>-5243520135253.4102</v>
      </c>
      <c r="AA110" s="217">
        <f t="shared" si="21"/>
        <v>-5243520135253.4102</v>
      </c>
      <c r="AB110" s="217">
        <f t="shared" si="21"/>
        <v>-5243520135253.4102</v>
      </c>
      <c r="AC110" s="217">
        <f t="shared" si="21"/>
        <v>-5243520135253.4102</v>
      </c>
      <c r="AD110" s="217">
        <f t="shared" si="21"/>
        <v>-5243520135253.4102</v>
      </c>
      <c r="AE110" s="217">
        <f t="shared" si="21"/>
        <v>-5243520135253.4102</v>
      </c>
      <c r="AF110" s="217">
        <f t="shared" ref="AF110:AH110" si="22">AF108+AF109</f>
        <v>-5243520135253.4102</v>
      </c>
      <c r="AG110" s="217">
        <f t="shared" si="22"/>
        <v>-770878396747.57996</v>
      </c>
      <c r="AH110" s="217">
        <f t="shared" si="22"/>
        <v>0</v>
      </c>
      <c r="AI110" s="217">
        <f t="shared" ref="AI110" si="23">AI108+AI109</f>
        <v>0</v>
      </c>
    </row>
    <row r="111" spans="1:35" ht="12.75" customHeight="1">
      <c r="B111" s="303"/>
      <c r="C111" s="303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  <c r="AD111" s="304"/>
      <c r="AE111" s="304"/>
      <c r="AF111" s="304"/>
      <c r="AG111" s="304"/>
      <c r="AH111" s="304"/>
    </row>
    <row r="112" spans="1:35" ht="12.75" customHeight="1">
      <c r="A112" s="305" t="s">
        <v>396</v>
      </c>
      <c r="B112" s="220"/>
      <c r="C112" s="303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  <c r="AD112" s="304"/>
      <c r="AE112" s="304"/>
      <c r="AF112" s="304"/>
      <c r="AG112" s="304"/>
      <c r="AH112" s="304"/>
    </row>
    <row r="113" spans="1:35" ht="12.75" customHeight="1">
      <c r="A113" s="306"/>
      <c r="B113" s="642" t="s">
        <v>308</v>
      </c>
      <c r="C113" s="642"/>
      <c r="D113" s="215">
        <f t="shared" ref="D113:F113" si="24">D107</f>
        <v>2020</v>
      </c>
      <c r="E113" s="215">
        <f t="shared" si="24"/>
        <v>2021</v>
      </c>
      <c r="F113" s="215">
        <f t="shared" si="24"/>
        <v>2022</v>
      </c>
      <c r="G113" s="215">
        <f>G107</f>
        <v>2023</v>
      </c>
      <c r="H113" s="215">
        <f t="shared" ref="H113:AE113" si="25">H107</f>
        <v>2024</v>
      </c>
      <c r="I113" s="215">
        <f t="shared" si="25"/>
        <v>2025</v>
      </c>
      <c r="J113" s="215">
        <f t="shared" si="25"/>
        <v>2026</v>
      </c>
      <c r="K113" s="215">
        <f t="shared" si="25"/>
        <v>2027</v>
      </c>
      <c r="L113" s="215">
        <f t="shared" si="25"/>
        <v>2028</v>
      </c>
      <c r="M113" s="215">
        <f t="shared" si="25"/>
        <v>2029</v>
      </c>
      <c r="N113" s="215">
        <f t="shared" si="25"/>
        <v>2030</v>
      </c>
      <c r="O113" s="215">
        <f t="shared" si="25"/>
        <v>2031</v>
      </c>
      <c r="P113" s="215">
        <f t="shared" si="25"/>
        <v>2032</v>
      </c>
      <c r="Q113" s="215">
        <f t="shared" si="25"/>
        <v>2033</v>
      </c>
      <c r="R113" s="215">
        <f t="shared" si="25"/>
        <v>2034</v>
      </c>
      <c r="S113" s="215">
        <f t="shared" si="25"/>
        <v>2035</v>
      </c>
      <c r="T113" s="215">
        <f t="shared" si="25"/>
        <v>2036</v>
      </c>
      <c r="U113" s="215">
        <f t="shared" si="25"/>
        <v>2037</v>
      </c>
      <c r="V113" s="215">
        <f t="shared" si="25"/>
        <v>2038</v>
      </c>
      <c r="W113" s="215">
        <f t="shared" si="25"/>
        <v>2039</v>
      </c>
      <c r="X113" s="215">
        <f t="shared" si="25"/>
        <v>2040</v>
      </c>
      <c r="Y113" s="215">
        <f t="shared" si="25"/>
        <v>2041</v>
      </c>
      <c r="Z113" s="215">
        <f t="shared" si="25"/>
        <v>2042</v>
      </c>
      <c r="AA113" s="215">
        <f t="shared" si="25"/>
        <v>2043</v>
      </c>
      <c r="AB113" s="215">
        <f t="shared" si="25"/>
        <v>2044</v>
      </c>
      <c r="AC113" s="215">
        <f t="shared" si="25"/>
        <v>2045</v>
      </c>
      <c r="AD113" s="215">
        <f t="shared" si="25"/>
        <v>2046</v>
      </c>
      <c r="AE113" s="215">
        <f t="shared" si="25"/>
        <v>2047</v>
      </c>
      <c r="AF113" s="215">
        <f t="shared" ref="AF113:AH113" si="26">AF107</f>
        <v>2048</v>
      </c>
      <c r="AG113" s="215">
        <f t="shared" si="26"/>
        <v>2049</v>
      </c>
      <c r="AH113" s="215">
        <f t="shared" si="26"/>
        <v>2050</v>
      </c>
      <c r="AI113" s="600">
        <f>AI107</f>
        <v>2051</v>
      </c>
    </row>
    <row r="114" spans="1:35" ht="12.75" customHeight="1">
      <c r="A114" s="306"/>
      <c r="B114" s="642" t="s">
        <v>397</v>
      </c>
      <c r="C114" s="668"/>
      <c r="D114" s="309"/>
      <c r="E114" s="309"/>
      <c r="F114" s="309"/>
      <c r="G114" s="309"/>
      <c r="H114" s="309"/>
      <c r="I114" s="309"/>
      <c r="J114" s="309">
        <f>J115+J116+J117+J118+J119+J120+J121+J122</f>
        <v>8245.6550000000007</v>
      </c>
      <c r="K114" s="309">
        <f>K115+K116+K117+K118+K119+K120+K121+K122</f>
        <v>19893.099999999999</v>
      </c>
      <c r="L114" s="309">
        <f t="shared" ref="L114:N114" si="27">L115+L116+L117+L118+L119+L120+L121+L122</f>
        <v>19893.099999999999</v>
      </c>
      <c r="M114" s="309">
        <f t="shared" si="27"/>
        <v>19893.099999999999</v>
      </c>
      <c r="N114" s="309">
        <f t="shared" si="27"/>
        <v>19893.099999999999</v>
      </c>
      <c r="O114" s="309">
        <f>O115+O116+O117+O118+O119+O120+O121+O122</f>
        <v>23671.1</v>
      </c>
      <c r="P114" s="309">
        <f>P115+P116+P117+P118+P119+P120+P121+P122</f>
        <v>19893.099999999999</v>
      </c>
      <c r="Q114" s="309">
        <f t="shared" ref="Q114" si="28">Q115+Q116+Q117+Q118+Q119+Q120+Q121+Q122</f>
        <v>19893.099999999999</v>
      </c>
      <c r="R114" s="309">
        <f>R115+R116+R117+R118+R119+R120+R121+R122</f>
        <v>19893.099999999999</v>
      </c>
      <c r="S114" s="309">
        <f t="shared" ref="S114" si="29">S115+S116+S117+S118+S119+S120+S121+S122</f>
        <v>19893.099999999999</v>
      </c>
      <c r="T114" s="309">
        <f t="shared" ref="T114" si="30">T115+T116+T117+T118+T119+T120+T121+T122</f>
        <v>19893.099999999999</v>
      </c>
      <c r="U114" s="309">
        <f t="shared" ref="U114" si="31">U115+U116+U117+U118+U119+U120+U121+U122</f>
        <v>23671.1</v>
      </c>
      <c r="V114" s="309">
        <f t="shared" ref="V114" si="32">V115+V116+V117+V118+V119+V120+V121+V122</f>
        <v>19893.099999999999</v>
      </c>
      <c r="W114" s="309">
        <f>W115+W116+W117+W118+W119+W120+W121+W122</f>
        <v>19893.099999999999</v>
      </c>
      <c r="X114" s="309">
        <f t="shared" ref="X114" si="33">X115+X116+X117+X118+X119+X120+X121+X122</f>
        <v>19893.099999999999</v>
      </c>
      <c r="Y114" s="309">
        <f>Y115+Y116+Y117+Y118+Y119+Y120+Y121+Y122</f>
        <v>19893.099999999999</v>
      </c>
      <c r="Z114" s="309">
        <f t="shared" ref="Z114" si="34">Z115+Z116+Z117+Z118+Z119+Z120+Z121+Z122</f>
        <v>19893.099999999999</v>
      </c>
      <c r="AA114" s="309">
        <f t="shared" ref="AA114" si="35">AA115+AA116+AA117+AA118+AA119+AA120+AA121+AA122</f>
        <v>23671.1</v>
      </c>
      <c r="AB114" s="309">
        <f t="shared" ref="AB114" si="36">AB115+AB116+AB117+AB118+AB119+AB120+AB121+AB122</f>
        <v>19893.099999999999</v>
      </c>
      <c r="AC114" s="309">
        <f t="shared" ref="AC114" si="37">AC115+AC116+AC117+AC118+AC119+AC120+AC121+AC122</f>
        <v>19893.099999999999</v>
      </c>
      <c r="AD114" s="309">
        <f>AD115+AD116+AD117+AD118+AD119+AD120+AD121+AD122</f>
        <v>19893.099999999999</v>
      </c>
      <c r="AE114" s="309">
        <f t="shared" ref="AE114:AH114" si="38">AE115+AE116+AE117+AE118+AE119+AE120+AE121+AE122</f>
        <v>19893.099999999999</v>
      </c>
      <c r="AF114" s="309">
        <f t="shared" si="38"/>
        <v>23671.1</v>
      </c>
      <c r="AG114" s="309">
        <f t="shared" si="38"/>
        <v>23671.1</v>
      </c>
      <c r="AH114" s="309">
        <f t="shared" si="38"/>
        <v>23671.1</v>
      </c>
      <c r="AI114" s="309">
        <f t="shared" ref="AI114" si="39">AI115+AI116+AI117+AI118+AI119+AI120+AI121+AI122</f>
        <v>23671.1</v>
      </c>
    </row>
    <row r="115" spans="1:35" ht="12.75" customHeight="1">
      <c r="A115" s="220"/>
      <c r="B115" s="678" t="s">
        <v>398</v>
      </c>
      <c r="C115" s="679"/>
      <c r="D115" s="317">
        <v>0</v>
      </c>
      <c r="E115" s="317">
        <v>0</v>
      </c>
      <c r="F115" s="317">
        <v>0</v>
      </c>
      <c r="G115" s="317">
        <v>0</v>
      </c>
      <c r="H115" s="317">
        <v>0</v>
      </c>
      <c r="I115" s="317">
        <v>0</v>
      </c>
      <c r="J115" s="216">
        <f>'1.Założenia'!J73</f>
        <v>1624.7849999999999</v>
      </c>
      <c r="K115" s="216">
        <f>'1.Założenia'!B72</f>
        <v>6500</v>
      </c>
      <c r="L115" s="216">
        <f t="shared" ref="L115:Q115" si="40">K115</f>
        <v>6500</v>
      </c>
      <c r="M115" s="216">
        <f t="shared" si="40"/>
        <v>6500</v>
      </c>
      <c r="N115" s="216">
        <f t="shared" si="40"/>
        <v>6500</v>
      </c>
      <c r="O115" s="216">
        <f t="shared" si="40"/>
        <v>6500</v>
      </c>
      <c r="P115" s="216">
        <f t="shared" si="40"/>
        <v>6500</v>
      </c>
      <c r="Q115" s="216">
        <f t="shared" si="40"/>
        <v>6500</v>
      </c>
      <c r="R115" s="216">
        <f>Q115</f>
        <v>6500</v>
      </c>
      <c r="S115" s="216">
        <f t="shared" ref="S115:V115" si="41">R115</f>
        <v>6500</v>
      </c>
      <c r="T115" s="216">
        <f t="shared" si="41"/>
        <v>6500</v>
      </c>
      <c r="U115" s="216">
        <f t="shared" si="41"/>
        <v>6500</v>
      </c>
      <c r="V115" s="216">
        <f t="shared" si="41"/>
        <v>6500</v>
      </c>
      <c r="W115" s="216">
        <f>V115</f>
        <v>6500</v>
      </c>
      <c r="X115" s="216">
        <f t="shared" ref="X115:AC115" si="42">W115</f>
        <v>6500</v>
      </c>
      <c r="Y115" s="216">
        <f t="shared" si="42"/>
        <v>6500</v>
      </c>
      <c r="Z115" s="216">
        <f t="shared" si="42"/>
        <v>6500</v>
      </c>
      <c r="AA115" s="216">
        <f t="shared" si="42"/>
        <v>6500</v>
      </c>
      <c r="AB115" s="216">
        <f t="shared" si="42"/>
        <v>6500</v>
      </c>
      <c r="AC115" s="216">
        <f t="shared" si="42"/>
        <v>6500</v>
      </c>
      <c r="AD115" s="216">
        <f>AC115</f>
        <v>6500</v>
      </c>
      <c r="AE115" s="216">
        <f t="shared" ref="AE115" si="43">AD115</f>
        <v>6500</v>
      </c>
      <c r="AF115" s="216">
        <f t="shared" ref="AF115:AF120" si="44">AE115</f>
        <v>6500</v>
      </c>
      <c r="AG115" s="216">
        <f t="shared" ref="AG115:AG121" si="45">AF115</f>
        <v>6500</v>
      </c>
      <c r="AH115" s="216">
        <f t="shared" ref="AH115:AI121" si="46">AG115</f>
        <v>6500</v>
      </c>
      <c r="AI115" s="216">
        <f t="shared" si="46"/>
        <v>6500</v>
      </c>
    </row>
    <row r="116" spans="1:35" ht="12.75" customHeight="1">
      <c r="A116" s="220"/>
      <c r="B116" s="678" t="s">
        <v>399</v>
      </c>
      <c r="C116" s="679"/>
      <c r="D116" s="317">
        <v>0</v>
      </c>
      <c r="E116" s="317">
        <v>0</v>
      </c>
      <c r="F116" s="317">
        <v>0</v>
      </c>
      <c r="G116" s="317">
        <v>0</v>
      </c>
      <c r="H116" s="317">
        <v>0</v>
      </c>
      <c r="I116" s="317">
        <v>0</v>
      </c>
      <c r="J116" s="216">
        <f>'1.Założenia'!J76</f>
        <v>4513.9800000000005</v>
      </c>
      <c r="K116" s="216">
        <f>'1.Założenia'!B76</f>
        <v>11286.210000000001</v>
      </c>
      <c r="L116" s="216">
        <f t="shared" ref="K116:Q120" si="47">K116</f>
        <v>11286.210000000001</v>
      </c>
      <c r="M116" s="216">
        <f t="shared" si="47"/>
        <v>11286.210000000001</v>
      </c>
      <c r="N116" s="216">
        <f t="shared" si="47"/>
        <v>11286.210000000001</v>
      </c>
      <c r="O116" s="216">
        <f t="shared" si="47"/>
        <v>11286.210000000001</v>
      </c>
      <c r="P116" s="216">
        <f t="shared" si="47"/>
        <v>11286.210000000001</v>
      </c>
      <c r="Q116" s="216">
        <f t="shared" si="47"/>
        <v>11286.210000000001</v>
      </c>
      <c r="R116" s="216">
        <f t="shared" ref="R116:AC116" si="48">Q116</f>
        <v>11286.210000000001</v>
      </c>
      <c r="S116" s="216">
        <f t="shared" si="48"/>
        <v>11286.210000000001</v>
      </c>
      <c r="T116" s="216">
        <f t="shared" si="48"/>
        <v>11286.210000000001</v>
      </c>
      <c r="U116" s="216">
        <f t="shared" si="48"/>
        <v>11286.210000000001</v>
      </c>
      <c r="V116" s="216">
        <f t="shared" si="48"/>
        <v>11286.210000000001</v>
      </c>
      <c r="W116" s="216">
        <f t="shared" si="48"/>
        <v>11286.210000000001</v>
      </c>
      <c r="X116" s="216">
        <f t="shared" si="48"/>
        <v>11286.210000000001</v>
      </c>
      <c r="Y116" s="216">
        <f t="shared" si="48"/>
        <v>11286.210000000001</v>
      </c>
      <c r="Z116" s="216">
        <f t="shared" si="48"/>
        <v>11286.210000000001</v>
      </c>
      <c r="AA116" s="216">
        <f t="shared" si="48"/>
        <v>11286.210000000001</v>
      </c>
      <c r="AB116" s="216">
        <f t="shared" si="48"/>
        <v>11286.210000000001</v>
      </c>
      <c r="AC116" s="216">
        <f t="shared" si="48"/>
        <v>11286.210000000001</v>
      </c>
      <c r="AD116" s="216">
        <f t="shared" ref="AD116:AE116" si="49">AC116</f>
        <v>11286.210000000001</v>
      </c>
      <c r="AE116" s="216">
        <f t="shared" si="49"/>
        <v>11286.210000000001</v>
      </c>
      <c r="AF116" s="216">
        <f t="shared" si="44"/>
        <v>11286.210000000001</v>
      </c>
      <c r="AG116" s="216">
        <f t="shared" si="45"/>
        <v>11286.210000000001</v>
      </c>
      <c r="AH116" s="216">
        <f t="shared" si="46"/>
        <v>11286.210000000001</v>
      </c>
      <c r="AI116" s="216">
        <f t="shared" si="46"/>
        <v>11286.210000000001</v>
      </c>
    </row>
    <row r="117" spans="1:35" ht="12.75" customHeight="1">
      <c r="A117" s="220"/>
      <c r="B117" s="678" t="s">
        <v>463</v>
      </c>
      <c r="C117" s="679"/>
      <c r="D117" s="317">
        <v>0</v>
      </c>
      <c r="E117" s="317">
        <v>0</v>
      </c>
      <c r="F117" s="317">
        <v>0</v>
      </c>
      <c r="G117" s="317">
        <v>0</v>
      </c>
      <c r="H117" s="317">
        <v>0</v>
      </c>
      <c r="I117" s="317">
        <v>0</v>
      </c>
      <c r="J117" s="216">
        <f>'1.Założenia'!B81</f>
        <v>0</v>
      </c>
      <c r="K117" s="216">
        <f t="shared" si="47"/>
        <v>0</v>
      </c>
      <c r="L117" s="216">
        <f t="shared" si="47"/>
        <v>0</v>
      </c>
      <c r="M117" s="216">
        <f t="shared" si="47"/>
        <v>0</v>
      </c>
      <c r="N117" s="216">
        <f t="shared" si="47"/>
        <v>0</v>
      </c>
      <c r="O117" s="216">
        <f t="shared" si="47"/>
        <v>0</v>
      </c>
      <c r="P117" s="216">
        <f t="shared" si="47"/>
        <v>0</v>
      </c>
      <c r="Q117" s="216">
        <f t="shared" si="47"/>
        <v>0</v>
      </c>
      <c r="R117" s="216">
        <f t="shared" ref="R117:AC117" si="50">Q117</f>
        <v>0</v>
      </c>
      <c r="S117" s="216">
        <f t="shared" si="50"/>
        <v>0</v>
      </c>
      <c r="T117" s="216">
        <f t="shared" si="50"/>
        <v>0</v>
      </c>
      <c r="U117" s="216">
        <f t="shared" si="50"/>
        <v>0</v>
      </c>
      <c r="V117" s="216">
        <f t="shared" si="50"/>
        <v>0</v>
      </c>
      <c r="W117" s="216">
        <f t="shared" si="50"/>
        <v>0</v>
      </c>
      <c r="X117" s="216">
        <f t="shared" si="50"/>
        <v>0</v>
      </c>
      <c r="Y117" s="216">
        <f t="shared" si="50"/>
        <v>0</v>
      </c>
      <c r="Z117" s="216">
        <f t="shared" si="50"/>
        <v>0</v>
      </c>
      <c r="AA117" s="216">
        <f t="shared" si="50"/>
        <v>0</v>
      </c>
      <c r="AB117" s="216">
        <f t="shared" si="50"/>
        <v>0</v>
      </c>
      <c r="AC117" s="216">
        <f t="shared" si="50"/>
        <v>0</v>
      </c>
      <c r="AD117" s="216">
        <f t="shared" ref="AD117:AE117" si="51">AC117</f>
        <v>0</v>
      </c>
      <c r="AE117" s="216">
        <f t="shared" si="51"/>
        <v>0</v>
      </c>
      <c r="AF117" s="216">
        <f t="shared" si="44"/>
        <v>0</v>
      </c>
      <c r="AG117" s="216">
        <f t="shared" si="45"/>
        <v>0</v>
      </c>
      <c r="AH117" s="216">
        <f t="shared" si="46"/>
        <v>0</v>
      </c>
      <c r="AI117" s="216">
        <f t="shared" si="46"/>
        <v>0</v>
      </c>
    </row>
    <row r="118" spans="1:35" ht="12.75" customHeight="1">
      <c r="A118" s="220"/>
      <c r="B118" s="678" t="s">
        <v>495</v>
      </c>
      <c r="C118" s="679"/>
      <c r="D118" s="317">
        <v>0</v>
      </c>
      <c r="E118" s="317">
        <v>0</v>
      </c>
      <c r="F118" s="317">
        <v>0</v>
      </c>
      <c r="G118" s="317">
        <v>0</v>
      </c>
      <c r="H118" s="317">
        <v>0</v>
      </c>
      <c r="I118" s="317">
        <v>0</v>
      </c>
      <c r="J118" s="216">
        <f>'1.Założenia'!J85</f>
        <v>2106.89</v>
      </c>
      <c r="K118" s="216">
        <f>'1.Założenia'!B85</f>
        <v>2106.89</v>
      </c>
      <c r="L118" s="216">
        <f t="shared" si="47"/>
        <v>2106.89</v>
      </c>
      <c r="M118" s="216">
        <f t="shared" si="47"/>
        <v>2106.89</v>
      </c>
      <c r="N118" s="216">
        <f t="shared" si="47"/>
        <v>2106.89</v>
      </c>
      <c r="O118" s="216">
        <f t="shared" si="47"/>
        <v>2106.89</v>
      </c>
      <c r="P118" s="216">
        <f t="shared" si="47"/>
        <v>2106.89</v>
      </c>
      <c r="Q118" s="216">
        <f t="shared" si="47"/>
        <v>2106.89</v>
      </c>
      <c r="R118" s="216">
        <f t="shared" ref="R118:AC118" si="52">Q118</f>
        <v>2106.89</v>
      </c>
      <c r="S118" s="216">
        <f t="shared" si="52"/>
        <v>2106.89</v>
      </c>
      <c r="T118" s="216">
        <f t="shared" si="52"/>
        <v>2106.89</v>
      </c>
      <c r="U118" s="216">
        <f t="shared" si="52"/>
        <v>2106.89</v>
      </c>
      <c r="V118" s="216">
        <f t="shared" si="52"/>
        <v>2106.89</v>
      </c>
      <c r="W118" s="216">
        <f t="shared" si="52"/>
        <v>2106.89</v>
      </c>
      <c r="X118" s="216">
        <f t="shared" si="52"/>
        <v>2106.89</v>
      </c>
      <c r="Y118" s="216">
        <f t="shared" si="52"/>
        <v>2106.89</v>
      </c>
      <c r="Z118" s="216">
        <f t="shared" si="52"/>
        <v>2106.89</v>
      </c>
      <c r="AA118" s="216">
        <f t="shared" si="52"/>
        <v>2106.89</v>
      </c>
      <c r="AB118" s="216">
        <f t="shared" si="52"/>
        <v>2106.89</v>
      </c>
      <c r="AC118" s="216">
        <f t="shared" si="52"/>
        <v>2106.89</v>
      </c>
      <c r="AD118" s="216">
        <f t="shared" ref="AD118:AE118" si="53">AC118</f>
        <v>2106.89</v>
      </c>
      <c r="AE118" s="216">
        <f t="shared" si="53"/>
        <v>2106.89</v>
      </c>
      <c r="AF118" s="216">
        <f t="shared" si="44"/>
        <v>2106.89</v>
      </c>
      <c r="AG118" s="216">
        <f t="shared" si="45"/>
        <v>2106.89</v>
      </c>
      <c r="AH118" s="216">
        <f t="shared" si="46"/>
        <v>2106.89</v>
      </c>
      <c r="AI118" s="216">
        <f t="shared" si="46"/>
        <v>2106.89</v>
      </c>
    </row>
    <row r="119" spans="1:35" ht="12.75" customHeight="1">
      <c r="A119" s="220"/>
      <c r="B119" s="678" t="s">
        <v>458</v>
      </c>
      <c r="C119" s="679"/>
      <c r="D119" s="317">
        <v>0</v>
      </c>
      <c r="E119" s="317">
        <v>0</v>
      </c>
      <c r="F119" s="317">
        <v>0</v>
      </c>
      <c r="G119" s="317">
        <v>0</v>
      </c>
      <c r="H119" s="317">
        <v>0</v>
      </c>
      <c r="I119" s="317">
        <v>0</v>
      </c>
      <c r="J119" s="216">
        <f>'1.Założenia'!B93</f>
        <v>0</v>
      </c>
      <c r="K119" s="216">
        <f t="shared" si="47"/>
        <v>0</v>
      </c>
      <c r="L119" s="216">
        <f t="shared" si="47"/>
        <v>0</v>
      </c>
      <c r="M119" s="216">
        <f t="shared" si="47"/>
        <v>0</v>
      </c>
      <c r="N119" s="216">
        <f t="shared" si="47"/>
        <v>0</v>
      </c>
      <c r="O119" s="216">
        <f t="shared" si="47"/>
        <v>0</v>
      </c>
      <c r="P119" s="216">
        <f t="shared" si="47"/>
        <v>0</v>
      </c>
      <c r="Q119" s="216">
        <f t="shared" si="47"/>
        <v>0</v>
      </c>
      <c r="R119" s="216">
        <f t="shared" ref="R119:AC119" si="54">Q119</f>
        <v>0</v>
      </c>
      <c r="S119" s="216">
        <f t="shared" si="54"/>
        <v>0</v>
      </c>
      <c r="T119" s="216">
        <f t="shared" si="54"/>
        <v>0</v>
      </c>
      <c r="U119" s="216">
        <f t="shared" si="54"/>
        <v>0</v>
      </c>
      <c r="V119" s="216">
        <f t="shared" si="54"/>
        <v>0</v>
      </c>
      <c r="W119" s="216">
        <f t="shared" si="54"/>
        <v>0</v>
      </c>
      <c r="X119" s="216">
        <f t="shared" si="54"/>
        <v>0</v>
      </c>
      <c r="Y119" s="216">
        <f t="shared" si="54"/>
        <v>0</v>
      </c>
      <c r="Z119" s="216">
        <f t="shared" si="54"/>
        <v>0</v>
      </c>
      <c r="AA119" s="216">
        <f t="shared" si="54"/>
        <v>0</v>
      </c>
      <c r="AB119" s="216">
        <f t="shared" si="54"/>
        <v>0</v>
      </c>
      <c r="AC119" s="216">
        <f t="shared" si="54"/>
        <v>0</v>
      </c>
      <c r="AD119" s="216">
        <f t="shared" ref="AD119:AE119" si="55">AC119</f>
        <v>0</v>
      </c>
      <c r="AE119" s="216">
        <f t="shared" si="55"/>
        <v>0</v>
      </c>
      <c r="AF119" s="216">
        <f t="shared" si="44"/>
        <v>0</v>
      </c>
      <c r="AG119" s="216">
        <f t="shared" si="45"/>
        <v>0</v>
      </c>
      <c r="AH119" s="216">
        <f t="shared" si="46"/>
        <v>0</v>
      </c>
      <c r="AI119" s="216">
        <f t="shared" si="46"/>
        <v>0</v>
      </c>
    </row>
    <row r="120" spans="1:35" ht="12.75" customHeight="1">
      <c r="A120" s="220"/>
      <c r="B120" s="678" t="s">
        <v>506</v>
      </c>
      <c r="C120" s="679"/>
      <c r="D120" s="317">
        <v>0</v>
      </c>
      <c r="E120" s="317">
        <v>0</v>
      </c>
      <c r="F120" s="317">
        <v>0</v>
      </c>
      <c r="G120" s="317">
        <v>0</v>
      </c>
      <c r="H120" s="317">
        <v>0</v>
      </c>
      <c r="I120" s="317">
        <v>0</v>
      </c>
      <c r="J120" s="216">
        <f>'1.Założenia'!B90+'1.Założenia'!B98</f>
        <v>0</v>
      </c>
      <c r="K120" s="216">
        <f t="shared" si="47"/>
        <v>0</v>
      </c>
      <c r="L120" s="216">
        <f t="shared" si="47"/>
        <v>0</v>
      </c>
      <c r="M120" s="216">
        <f t="shared" si="47"/>
        <v>0</v>
      </c>
      <c r="N120" s="216">
        <f t="shared" si="47"/>
        <v>0</v>
      </c>
      <c r="O120" s="216">
        <f t="shared" si="47"/>
        <v>0</v>
      </c>
      <c r="P120" s="216">
        <f t="shared" si="47"/>
        <v>0</v>
      </c>
      <c r="Q120" s="216">
        <f t="shared" si="47"/>
        <v>0</v>
      </c>
      <c r="R120" s="216">
        <f t="shared" ref="R120:AC121" si="56">Q120</f>
        <v>0</v>
      </c>
      <c r="S120" s="216">
        <f t="shared" si="56"/>
        <v>0</v>
      </c>
      <c r="T120" s="216">
        <f t="shared" si="56"/>
        <v>0</v>
      </c>
      <c r="U120" s="216">
        <f t="shared" si="56"/>
        <v>0</v>
      </c>
      <c r="V120" s="216">
        <f t="shared" si="56"/>
        <v>0</v>
      </c>
      <c r="W120" s="216">
        <f t="shared" si="56"/>
        <v>0</v>
      </c>
      <c r="X120" s="216">
        <f t="shared" si="56"/>
        <v>0</v>
      </c>
      <c r="Y120" s="216">
        <f t="shared" si="56"/>
        <v>0</v>
      </c>
      <c r="Z120" s="216">
        <f t="shared" si="56"/>
        <v>0</v>
      </c>
      <c r="AA120" s="216">
        <f t="shared" si="56"/>
        <v>0</v>
      </c>
      <c r="AB120" s="216">
        <f t="shared" si="56"/>
        <v>0</v>
      </c>
      <c r="AC120" s="216">
        <f t="shared" si="56"/>
        <v>0</v>
      </c>
      <c r="AD120" s="216">
        <f t="shared" ref="AD120:AE121" si="57">AC120</f>
        <v>0</v>
      </c>
      <c r="AE120" s="216">
        <f t="shared" si="57"/>
        <v>0</v>
      </c>
      <c r="AF120" s="216">
        <f t="shared" si="44"/>
        <v>0</v>
      </c>
      <c r="AG120" s="216">
        <f t="shared" si="45"/>
        <v>0</v>
      </c>
      <c r="AH120" s="216">
        <f t="shared" si="46"/>
        <v>0</v>
      </c>
      <c r="AI120" s="216">
        <f t="shared" si="46"/>
        <v>0</v>
      </c>
    </row>
    <row r="121" spans="1:35" ht="12.75" customHeight="1">
      <c r="A121" s="220"/>
      <c r="B121" s="678" t="s">
        <v>499</v>
      </c>
      <c r="C121" s="679"/>
      <c r="D121" s="317">
        <v>0</v>
      </c>
      <c r="E121" s="317">
        <v>0</v>
      </c>
      <c r="F121" s="317">
        <v>0</v>
      </c>
      <c r="G121" s="317">
        <v>0</v>
      </c>
      <c r="H121" s="317">
        <v>0</v>
      </c>
      <c r="I121" s="317">
        <v>0</v>
      </c>
      <c r="J121" s="317">
        <v>0</v>
      </c>
      <c r="K121" s="317">
        <v>0</v>
      </c>
      <c r="L121" s="317">
        <v>0</v>
      </c>
      <c r="M121" s="317">
        <v>0</v>
      </c>
      <c r="N121" s="317">
        <v>0</v>
      </c>
      <c r="O121" s="317">
        <f>'1.Założenia'!B104</f>
        <v>3778</v>
      </c>
      <c r="P121" s="317">
        <v>0</v>
      </c>
      <c r="Q121" s="317">
        <v>0</v>
      </c>
      <c r="R121" s="317">
        <v>0</v>
      </c>
      <c r="S121" s="317">
        <v>0</v>
      </c>
      <c r="T121" s="317">
        <v>0</v>
      </c>
      <c r="U121" s="317">
        <f>O121</f>
        <v>3778</v>
      </c>
      <c r="V121" s="317">
        <v>0</v>
      </c>
      <c r="W121" s="317">
        <f t="shared" si="56"/>
        <v>0</v>
      </c>
      <c r="X121" s="317">
        <f t="shared" si="56"/>
        <v>0</v>
      </c>
      <c r="Y121" s="317">
        <f t="shared" si="56"/>
        <v>0</v>
      </c>
      <c r="Z121" s="317">
        <f t="shared" si="56"/>
        <v>0</v>
      </c>
      <c r="AA121" s="317">
        <f>U121</f>
        <v>3778</v>
      </c>
      <c r="AB121" s="317">
        <v>0</v>
      </c>
      <c r="AC121" s="317">
        <f t="shared" si="56"/>
        <v>0</v>
      </c>
      <c r="AD121" s="317">
        <f t="shared" si="57"/>
        <v>0</v>
      </c>
      <c r="AE121" s="317">
        <f t="shared" si="57"/>
        <v>0</v>
      </c>
      <c r="AF121" s="317">
        <f>AA121</f>
        <v>3778</v>
      </c>
      <c r="AG121" s="317">
        <f t="shared" si="45"/>
        <v>3778</v>
      </c>
      <c r="AH121" s="317">
        <f t="shared" si="46"/>
        <v>3778</v>
      </c>
      <c r="AI121" s="317">
        <f t="shared" si="46"/>
        <v>3778</v>
      </c>
    </row>
    <row r="122" spans="1:35" ht="12.75" customHeight="1">
      <c r="A122" s="220"/>
      <c r="B122" s="678"/>
      <c r="C122" s="679"/>
      <c r="D122" s="308"/>
      <c r="E122" s="308"/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308"/>
      <c r="Q122" s="308"/>
      <c r="R122" s="308"/>
      <c r="S122" s="308"/>
      <c r="T122" s="308"/>
      <c r="U122" s="308"/>
      <c r="V122" s="308"/>
      <c r="W122" s="308"/>
      <c r="X122" s="308"/>
      <c r="Y122" s="308"/>
      <c r="Z122" s="308"/>
      <c r="AA122" s="308"/>
      <c r="AB122" s="308"/>
      <c r="AC122" s="308"/>
      <c r="AD122" s="308"/>
      <c r="AE122" s="308"/>
      <c r="AF122" s="308"/>
      <c r="AG122" s="308"/>
      <c r="AH122" s="308"/>
      <c r="AI122" s="308"/>
    </row>
    <row r="123" spans="1:35" ht="12.75" customHeight="1">
      <c r="A123" s="220"/>
      <c r="B123" s="307"/>
      <c r="C123" s="303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35" ht="12.75" customHeight="1">
      <c r="B124" s="53" t="s">
        <v>57</v>
      </c>
      <c r="C124" s="55"/>
      <c r="D124" s="55"/>
      <c r="E124" s="55"/>
      <c r="F124" s="55"/>
      <c r="G124" s="55"/>
      <c r="H124" s="55"/>
      <c r="I124" s="55"/>
      <c r="J124" s="48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</row>
    <row r="125" spans="1:35" ht="12.75" customHeight="1">
      <c r="B125" s="53"/>
      <c r="C125" s="55"/>
      <c r="D125" s="55"/>
      <c r="E125" s="55"/>
      <c r="F125" s="55"/>
      <c r="G125" s="55"/>
      <c r="H125" s="55"/>
      <c r="I125" s="55"/>
      <c r="J125" s="48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</row>
    <row r="126" spans="1:35" ht="12.75" customHeight="1">
      <c r="B126" s="53" t="s">
        <v>2</v>
      </c>
      <c r="C126" s="55"/>
      <c r="D126" s="55"/>
      <c r="E126" s="55"/>
      <c r="F126" s="55"/>
      <c r="G126" s="55"/>
      <c r="H126" s="55"/>
      <c r="I126" s="55"/>
      <c r="J126" s="48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</row>
    <row r="127" spans="1:35" s="310" customFormat="1" ht="12.75" customHeight="1">
      <c r="B127" s="668" t="s">
        <v>308</v>
      </c>
      <c r="C127" s="669"/>
      <c r="D127" s="215">
        <f t="shared" ref="D127:F127" si="58">D113</f>
        <v>2020</v>
      </c>
      <c r="E127" s="215">
        <f t="shared" si="58"/>
        <v>2021</v>
      </c>
      <c r="F127" s="215">
        <f t="shared" si="58"/>
        <v>2022</v>
      </c>
      <c r="G127" s="215">
        <f t="shared" ref="G127:AE127" si="59">G113</f>
        <v>2023</v>
      </c>
      <c r="H127" s="215">
        <f t="shared" si="59"/>
        <v>2024</v>
      </c>
      <c r="I127" s="215">
        <f t="shared" si="59"/>
        <v>2025</v>
      </c>
      <c r="J127" s="215">
        <f t="shared" si="59"/>
        <v>2026</v>
      </c>
      <c r="K127" s="215">
        <f t="shared" si="59"/>
        <v>2027</v>
      </c>
      <c r="L127" s="215">
        <f t="shared" si="59"/>
        <v>2028</v>
      </c>
      <c r="M127" s="215">
        <f t="shared" si="59"/>
        <v>2029</v>
      </c>
      <c r="N127" s="215">
        <f t="shared" si="59"/>
        <v>2030</v>
      </c>
      <c r="O127" s="215">
        <f t="shared" si="59"/>
        <v>2031</v>
      </c>
      <c r="P127" s="215">
        <f t="shared" si="59"/>
        <v>2032</v>
      </c>
      <c r="Q127" s="215">
        <f t="shared" si="59"/>
        <v>2033</v>
      </c>
      <c r="R127" s="215">
        <f t="shared" si="59"/>
        <v>2034</v>
      </c>
      <c r="S127" s="215">
        <f t="shared" si="59"/>
        <v>2035</v>
      </c>
      <c r="T127" s="215">
        <f t="shared" si="59"/>
        <v>2036</v>
      </c>
      <c r="U127" s="215">
        <f t="shared" si="59"/>
        <v>2037</v>
      </c>
      <c r="V127" s="215">
        <f t="shared" si="59"/>
        <v>2038</v>
      </c>
      <c r="W127" s="215">
        <f t="shared" si="59"/>
        <v>2039</v>
      </c>
      <c r="X127" s="215">
        <f t="shared" si="59"/>
        <v>2040</v>
      </c>
      <c r="Y127" s="215">
        <f t="shared" si="59"/>
        <v>2041</v>
      </c>
      <c r="Z127" s="215">
        <f t="shared" si="59"/>
        <v>2042</v>
      </c>
      <c r="AA127" s="215">
        <f t="shared" si="59"/>
        <v>2043</v>
      </c>
      <c r="AB127" s="215">
        <f t="shared" si="59"/>
        <v>2044</v>
      </c>
      <c r="AC127" s="215">
        <f t="shared" si="59"/>
        <v>2045</v>
      </c>
      <c r="AD127" s="215">
        <f t="shared" si="59"/>
        <v>2046</v>
      </c>
      <c r="AE127" s="215">
        <f t="shared" si="59"/>
        <v>2047</v>
      </c>
      <c r="AF127" s="215">
        <f t="shared" ref="AF127:AH127" si="60">AF113</f>
        <v>2048</v>
      </c>
      <c r="AG127" s="215">
        <f t="shared" si="60"/>
        <v>2049</v>
      </c>
      <c r="AH127" s="215">
        <f t="shared" si="60"/>
        <v>2050</v>
      </c>
      <c r="AI127" s="600">
        <f t="shared" ref="AI127" si="61">AI113</f>
        <v>2051</v>
      </c>
    </row>
    <row r="128" spans="1:35" s="310" customFormat="1" ht="12.75" customHeight="1">
      <c r="B128" s="680" t="s">
        <v>400</v>
      </c>
      <c r="C128" s="681"/>
      <c r="D128" s="316">
        <f t="shared" ref="D128:F128" si="62">SUM(D129:D135)</f>
        <v>32019497.34</v>
      </c>
      <c r="E128" s="316">
        <f t="shared" si="62"/>
        <v>34865021.780000001</v>
      </c>
      <c r="F128" s="316">
        <f t="shared" si="62"/>
        <v>42277404.93999999</v>
      </c>
      <c r="G128" s="316">
        <f>SUM(G129:G135)</f>
        <v>42277404.93999999</v>
      </c>
      <c r="H128" s="316">
        <f>SUM(H129:H135)</f>
        <v>42277404.93999999</v>
      </c>
      <c r="I128" s="316">
        <f t="shared" ref="I128:W128" si="63">SUM(I129:I135)</f>
        <v>42277404.93999999</v>
      </c>
      <c r="J128" s="316">
        <f t="shared" si="63"/>
        <v>42277404.93999999</v>
      </c>
      <c r="K128" s="316">
        <f t="shared" si="63"/>
        <v>42277404.93999999</v>
      </c>
      <c r="L128" s="316">
        <f t="shared" si="63"/>
        <v>42277404.93999999</v>
      </c>
      <c r="M128" s="316">
        <f t="shared" si="63"/>
        <v>42277404.93999999</v>
      </c>
      <c r="N128" s="316">
        <f t="shared" si="63"/>
        <v>42277404.93999999</v>
      </c>
      <c r="O128" s="316">
        <f t="shared" si="63"/>
        <v>42277404.93999999</v>
      </c>
      <c r="P128" s="316">
        <f t="shared" si="63"/>
        <v>42277404.93999999</v>
      </c>
      <c r="Q128" s="316">
        <f t="shared" si="63"/>
        <v>42277404.93999999</v>
      </c>
      <c r="R128" s="316">
        <f t="shared" si="63"/>
        <v>42277404.93999999</v>
      </c>
      <c r="S128" s="316">
        <f t="shared" si="63"/>
        <v>42277404.93999999</v>
      </c>
      <c r="T128" s="316">
        <f t="shared" si="63"/>
        <v>42277404.93999999</v>
      </c>
      <c r="U128" s="316">
        <f t="shared" si="63"/>
        <v>42277404.93999999</v>
      </c>
      <c r="V128" s="316">
        <f t="shared" si="63"/>
        <v>42277404.93999999</v>
      </c>
      <c r="W128" s="316">
        <f t="shared" si="63"/>
        <v>42277404.93999999</v>
      </c>
      <c r="X128" s="316">
        <f>SUM(X129:X135)</f>
        <v>42277404.93999999</v>
      </c>
      <c r="Y128" s="316">
        <f>SUM(Y129:Y135)</f>
        <v>42277404.93999999</v>
      </c>
      <c r="Z128" s="316">
        <f t="shared" ref="Z128:AE128" si="64">SUM(Z129:Z135)</f>
        <v>42277404.93999999</v>
      </c>
      <c r="AA128" s="316">
        <f t="shared" si="64"/>
        <v>42277404.93999999</v>
      </c>
      <c r="AB128" s="316">
        <f t="shared" si="64"/>
        <v>42277404.93999999</v>
      </c>
      <c r="AC128" s="316">
        <f t="shared" si="64"/>
        <v>42277404.93999999</v>
      </c>
      <c r="AD128" s="316">
        <f t="shared" si="64"/>
        <v>42277404.93999999</v>
      </c>
      <c r="AE128" s="316">
        <f t="shared" si="64"/>
        <v>42277404.93999999</v>
      </c>
      <c r="AF128" s="316">
        <f t="shared" ref="AF128:AH128" si="65">SUM(AF129:AF135)</f>
        <v>42277404.93999999</v>
      </c>
      <c r="AG128" s="316">
        <f t="shared" si="65"/>
        <v>42277404.93999999</v>
      </c>
      <c r="AH128" s="316">
        <f t="shared" si="65"/>
        <v>42277404.93999999</v>
      </c>
      <c r="AI128" s="316">
        <f t="shared" ref="AI128" si="66">SUM(AI129:AI135)</f>
        <v>42277404.93999999</v>
      </c>
    </row>
    <row r="129" spans="2:35" s="310" customFormat="1" ht="12.75" customHeight="1">
      <c r="B129" s="626" t="s">
        <v>401</v>
      </c>
      <c r="C129" s="627"/>
      <c r="D129" s="216">
        <f>'1.Założenia'!I200</f>
        <v>2446892.25</v>
      </c>
      <c r="E129" s="216">
        <f>'1.Założenia'!J200</f>
        <v>2652126.11</v>
      </c>
      <c r="F129" s="216">
        <f>'1.Założenia'!K200</f>
        <v>3127098.04</v>
      </c>
      <c r="G129" s="216">
        <f>F129</f>
        <v>3127098.04</v>
      </c>
      <c r="H129" s="216">
        <f>G129</f>
        <v>3127098.04</v>
      </c>
      <c r="I129" s="216">
        <f t="shared" ref="I129:Y136" si="67">H129</f>
        <v>3127098.04</v>
      </c>
      <c r="J129" s="216">
        <f t="shared" si="67"/>
        <v>3127098.04</v>
      </c>
      <c r="K129" s="216">
        <f t="shared" si="67"/>
        <v>3127098.04</v>
      </c>
      <c r="L129" s="216">
        <f t="shared" si="67"/>
        <v>3127098.04</v>
      </c>
      <c r="M129" s="216">
        <f t="shared" si="67"/>
        <v>3127098.04</v>
      </c>
      <c r="N129" s="216">
        <f t="shared" si="67"/>
        <v>3127098.04</v>
      </c>
      <c r="O129" s="216">
        <f t="shared" si="67"/>
        <v>3127098.04</v>
      </c>
      <c r="P129" s="216">
        <f t="shared" si="67"/>
        <v>3127098.04</v>
      </c>
      <c r="Q129" s="216">
        <f t="shared" si="67"/>
        <v>3127098.04</v>
      </c>
      <c r="R129" s="216">
        <f t="shared" si="67"/>
        <v>3127098.04</v>
      </c>
      <c r="S129" s="216">
        <f t="shared" si="67"/>
        <v>3127098.04</v>
      </c>
      <c r="T129" s="216">
        <f t="shared" si="67"/>
        <v>3127098.04</v>
      </c>
      <c r="U129" s="216">
        <f t="shared" si="67"/>
        <v>3127098.04</v>
      </c>
      <c r="V129" s="216">
        <f t="shared" si="67"/>
        <v>3127098.04</v>
      </c>
      <c r="W129" s="216">
        <f t="shared" si="67"/>
        <v>3127098.04</v>
      </c>
      <c r="X129" s="216">
        <f t="shared" si="67"/>
        <v>3127098.04</v>
      </c>
      <c r="Y129" s="216">
        <f t="shared" si="67"/>
        <v>3127098.04</v>
      </c>
      <c r="Z129" s="216">
        <f t="shared" ref="Z129:Z135" si="68">Y129</f>
        <v>3127098.04</v>
      </c>
      <c r="AA129" s="216">
        <f t="shared" ref="AA129:AA136" si="69">Z129</f>
        <v>3127098.04</v>
      </c>
      <c r="AB129" s="216">
        <f t="shared" ref="AB129:AB136" si="70">AA129</f>
        <v>3127098.04</v>
      </c>
      <c r="AC129" s="216">
        <f t="shared" ref="AC129:AC136" si="71">AB129</f>
        <v>3127098.04</v>
      </c>
      <c r="AD129" s="216">
        <f t="shared" ref="AD129:AD136" si="72">AC129</f>
        <v>3127098.04</v>
      </c>
      <c r="AE129" s="216">
        <f t="shared" ref="AE129:AE136" si="73">AD129</f>
        <v>3127098.04</v>
      </c>
      <c r="AF129" s="216">
        <f t="shared" ref="AF129:AF136" si="74">AE129</f>
        <v>3127098.04</v>
      </c>
      <c r="AG129" s="216">
        <f t="shared" ref="AG129:AG136" si="75">AF129</f>
        <v>3127098.04</v>
      </c>
      <c r="AH129" s="216">
        <f t="shared" ref="AH129:AI136" si="76">AG129</f>
        <v>3127098.04</v>
      </c>
      <c r="AI129" s="216">
        <f t="shared" si="76"/>
        <v>3127098.04</v>
      </c>
    </row>
    <row r="130" spans="2:35" s="310" customFormat="1" ht="12.75" customHeight="1">
      <c r="B130" s="626" t="s">
        <v>402</v>
      </c>
      <c r="C130" s="627"/>
      <c r="D130" s="216">
        <f>'1.Założenia'!I201</f>
        <v>3094760.37</v>
      </c>
      <c r="E130" s="216">
        <f>'1.Założenia'!J201</f>
        <v>4025540.74</v>
      </c>
      <c r="F130" s="216">
        <f>'1.Założenia'!K201</f>
        <v>4723191.66</v>
      </c>
      <c r="G130" s="216">
        <f t="shared" ref="G130:G134" si="77">F130</f>
        <v>4723191.66</v>
      </c>
      <c r="H130" s="216">
        <f t="shared" ref="H130:W136" si="78">G130</f>
        <v>4723191.66</v>
      </c>
      <c r="I130" s="216">
        <f t="shared" si="78"/>
        <v>4723191.66</v>
      </c>
      <c r="J130" s="216">
        <f t="shared" si="78"/>
        <v>4723191.66</v>
      </c>
      <c r="K130" s="216">
        <f t="shared" si="78"/>
        <v>4723191.66</v>
      </c>
      <c r="L130" s="216">
        <f t="shared" si="78"/>
        <v>4723191.66</v>
      </c>
      <c r="M130" s="216">
        <f t="shared" si="78"/>
        <v>4723191.66</v>
      </c>
      <c r="N130" s="216">
        <f t="shared" si="78"/>
        <v>4723191.66</v>
      </c>
      <c r="O130" s="216">
        <f t="shared" si="78"/>
        <v>4723191.66</v>
      </c>
      <c r="P130" s="216">
        <f t="shared" si="78"/>
        <v>4723191.66</v>
      </c>
      <c r="Q130" s="216">
        <f t="shared" si="78"/>
        <v>4723191.66</v>
      </c>
      <c r="R130" s="216">
        <f t="shared" si="78"/>
        <v>4723191.66</v>
      </c>
      <c r="S130" s="216">
        <f t="shared" si="78"/>
        <v>4723191.66</v>
      </c>
      <c r="T130" s="216">
        <f t="shared" si="78"/>
        <v>4723191.66</v>
      </c>
      <c r="U130" s="216">
        <f t="shared" si="78"/>
        <v>4723191.66</v>
      </c>
      <c r="V130" s="216">
        <f t="shared" si="78"/>
        <v>4723191.66</v>
      </c>
      <c r="W130" s="216">
        <f t="shared" si="78"/>
        <v>4723191.66</v>
      </c>
      <c r="X130" s="216">
        <f t="shared" si="67"/>
        <v>4723191.66</v>
      </c>
      <c r="Y130" s="216">
        <f t="shared" si="67"/>
        <v>4723191.66</v>
      </c>
      <c r="Z130" s="216">
        <f t="shared" si="68"/>
        <v>4723191.66</v>
      </c>
      <c r="AA130" s="216">
        <f t="shared" si="69"/>
        <v>4723191.66</v>
      </c>
      <c r="AB130" s="216">
        <f t="shared" si="70"/>
        <v>4723191.66</v>
      </c>
      <c r="AC130" s="216">
        <f t="shared" si="71"/>
        <v>4723191.66</v>
      </c>
      <c r="AD130" s="216">
        <f t="shared" si="72"/>
        <v>4723191.66</v>
      </c>
      <c r="AE130" s="216">
        <f t="shared" si="73"/>
        <v>4723191.66</v>
      </c>
      <c r="AF130" s="216">
        <f t="shared" si="74"/>
        <v>4723191.66</v>
      </c>
      <c r="AG130" s="216">
        <f t="shared" si="75"/>
        <v>4723191.66</v>
      </c>
      <c r="AH130" s="216">
        <f t="shared" si="76"/>
        <v>4723191.66</v>
      </c>
      <c r="AI130" s="216">
        <f t="shared" si="76"/>
        <v>4723191.66</v>
      </c>
    </row>
    <row r="131" spans="2:35" s="310" customFormat="1" ht="12.75" customHeight="1">
      <c r="B131" s="626" t="s">
        <v>403</v>
      </c>
      <c r="C131" s="627"/>
      <c r="D131" s="216">
        <f>'1.Założenia'!I202</f>
        <v>7483133.6500000004</v>
      </c>
      <c r="E131" s="216">
        <f>'1.Założenia'!J202</f>
        <v>7773675.4800000004</v>
      </c>
      <c r="F131" s="216">
        <f>'1.Założenia'!K202</f>
        <v>10581624.41</v>
      </c>
      <c r="G131" s="216">
        <f t="shared" si="77"/>
        <v>10581624.41</v>
      </c>
      <c r="H131" s="216">
        <f t="shared" si="78"/>
        <v>10581624.41</v>
      </c>
      <c r="I131" s="216">
        <f t="shared" si="78"/>
        <v>10581624.41</v>
      </c>
      <c r="J131" s="216">
        <f t="shared" si="78"/>
        <v>10581624.41</v>
      </c>
      <c r="K131" s="216">
        <f t="shared" si="78"/>
        <v>10581624.41</v>
      </c>
      <c r="L131" s="216">
        <f t="shared" si="78"/>
        <v>10581624.41</v>
      </c>
      <c r="M131" s="216">
        <f t="shared" si="78"/>
        <v>10581624.41</v>
      </c>
      <c r="N131" s="216">
        <f t="shared" si="78"/>
        <v>10581624.41</v>
      </c>
      <c r="O131" s="216">
        <f t="shared" si="78"/>
        <v>10581624.41</v>
      </c>
      <c r="P131" s="216">
        <f t="shared" si="78"/>
        <v>10581624.41</v>
      </c>
      <c r="Q131" s="216">
        <f t="shared" si="78"/>
        <v>10581624.41</v>
      </c>
      <c r="R131" s="216">
        <f t="shared" si="78"/>
        <v>10581624.41</v>
      </c>
      <c r="S131" s="216">
        <f t="shared" si="78"/>
        <v>10581624.41</v>
      </c>
      <c r="T131" s="216">
        <f t="shared" si="78"/>
        <v>10581624.41</v>
      </c>
      <c r="U131" s="216">
        <f t="shared" si="78"/>
        <v>10581624.41</v>
      </c>
      <c r="V131" s="216">
        <f t="shared" si="78"/>
        <v>10581624.41</v>
      </c>
      <c r="W131" s="216">
        <f t="shared" si="78"/>
        <v>10581624.41</v>
      </c>
      <c r="X131" s="216">
        <f t="shared" si="67"/>
        <v>10581624.41</v>
      </c>
      <c r="Y131" s="216">
        <f t="shared" si="67"/>
        <v>10581624.41</v>
      </c>
      <c r="Z131" s="216">
        <f t="shared" si="68"/>
        <v>10581624.41</v>
      </c>
      <c r="AA131" s="216">
        <f t="shared" si="69"/>
        <v>10581624.41</v>
      </c>
      <c r="AB131" s="216">
        <f t="shared" si="70"/>
        <v>10581624.41</v>
      </c>
      <c r="AC131" s="216">
        <f t="shared" si="71"/>
        <v>10581624.41</v>
      </c>
      <c r="AD131" s="216">
        <f t="shared" si="72"/>
        <v>10581624.41</v>
      </c>
      <c r="AE131" s="216">
        <f t="shared" si="73"/>
        <v>10581624.41</v>
      </c>
      <c r="AF131" s="216">
        <f t="shared" si="74"/>
        <v>10581624.41</v>
      </c>
      <c r="AG131" s="216">
        <f t="shared" si="75"/>
        <v>10581624.41</v>
      </c>
      <c r="AH131" s="216">
        <f t="shared" si="76"/>
        <v>10581624.41</v>
      </c>
      <c r="AI131" s="216">
        <f t="shared" si="76"/>
        <v>10581624.41</v>
      </c>
    </row>
    <row r="132" spans="2:35" s="310" customFormat="1" ht="12.75" customHeight="1">
      <c r="B132" s="626" t="s">
        <v>404</v>
      </c>
      <c r="C132" s="627"/>
      <c r="D132" s="216">
        <f>'1.Założenia'!I203</f>
        <v>192384.61</v>
      </c>
      <c r="E132" s="216">
        <f>'1.Założenia'!J203</f>
        <v>187366.18</v>
      </c>
      <c r="F132" s="216">
        <f>'1.Założenia'!K203</f>
        <v>171224.83</v>
      </c>
      <c r="G132" s="216">
        <f t="shared" si="77"/>
        <v>171224.83</v>
      </c>
      <c r="H132" s="216">
        <f t="shared" si="78"/>
        <v>171224.83</v>
      </c>
      <c r="I132" s="216">
        <f t="shared" si="78"/>
        <v>171224.83</v>
      </c>
      <c r="J132" s="216">
        <f t="shared" si="78"/>
        <v>171224.83</v>
      </c>
      <c r="K132" s="216">
        <f t="shared" si="78"/>
        <v>171224.83</v>
      </c>
      <c r="L132" s="216">
        <f t="shared" si="78"/>
        <v>171224.83</v>
      </c>
      <c r="M132" s="216">
        <f t="shared" si="78"/>
        <v>171224.83</v>
      </c>
      <c r="N132" s="216">
        <f t="shared" si="78"/>
        <v>171224.83</v>
      </c>
      <c r="O132" s="216">
        <f t="shared" si="78"/>
        <v>171224.83</v>
      </c>
      <c r="P132" s="216">
        <f t="shared" si="78"/>
        <v>171224.83</v>
      </c>
      <c r="Q132" s="216">
        <f t="shared" si="78"/>
        <v>171224.83</v>
      </c>
      <c r="R132" s="216">
        <f t="shared" si="78"/>
        <v>171224.83</v>
      </c>
      <c r="S132" s="216">
        <f t="shared" si="78"/>
        <v>171224.83</v>
      </c>
      <c r="T132" s="216">
        <f t="shared" si="78"/>
        <v>171224.83</v>
      </c>
      <c r="U132" s="216">
        <f t="shared" si="78"/>
        <v>171224.83</v>
      </c>
      <c r="V132" s="216">
        <f t="shared" si="78"/>
        <v>171224.83</v>
      </c>
      <c r="W132" s="216">
        <f t="shared" si="78"/>
        <v>171224.83</v>
      </c>
      <c r="X132" s="216">
        <f t="shared" si="67"/>
        <v>171224.83</v>
      </c>
      <c r="Y132" s="216">
        <f t="shared" si="67"/>
        <v>171224.83</v>
      </c>
      <c r="Z132" s="216">
        <f t="shared" si="68"/>
        <v>171224.83</v>
      </c>
      <c r="AA132" s="216">
        <f t="shared" si="69"/>
        <v>171224.83</v>
      </c>
      <c r="AB132" s="216">
        <f t="shared" si="70"/>
        <v>171224.83</v>
      </c>
      <c r="AC132" s="216">
        <f t="shared" si="71"/>
        <v>171224.83</v>
      </c>
      <c r="AD132" s="216">
        <f t="shared" si="72"/>
        <v>171224.83</v>
      </c>
      <c r="AE132" s="216">
        <f t="shared" si="73"/>
        <v>171224.83</v>
      </c>
      <c r="AF132" s="216">
        <f t="shared" si="74"/>
        <v>171224.83</v>
      </c>
      <c r="AG132" s="216">
        <f t="shared" si="75"/>
        <v>171224.83</v>
      </c>
      <c r="AH132" s="216">
        <f t="shared" si="76"/>
        <v>171224.83</v>
      </c>
      <c r="AI132" s="216">
        <f t="shared" si="76"/>
        <v>171224.83</v>
      </c>
    </row>
    <row r="133" spans="2:35" s="310" customFormat="1" ht="16.5" customHeight="1">
      <c r="B133" s="626" t="s">
        <v>405</v>
      </c>
      <c r="C133" s="627"/>
      <c r="D133" s="216">
        <f>'1.Założenia'!I204</f>
        <v>14430344.880000001</v>
      </c>
      <c r="E133" s="216">
        <f>'1.Założenia'!J204</f>
        <v>15694185.1</v>
      </c>
      <c r="F133" s="216">
        <f>'1.Założenia'!K204</f>
        <v>17559871.41</v>
      </c>
      <c r="G133" s="216">
        <f t="shared" si="77"/>
        <v>17559871.41</v>
      </c>
      <c r="H133" s="216">
        <f t="shared" si="78"/>
        <v>17559871.41</v>
      </c>
      <c r="I133" s="216">
        <f t="shared" si="78"/>
        <v>17559871.41</v>
      </c>
      <c r="J133" s="216">
        <f t="shared" si="78"/>
        <v>17559871.41</v>
      </c>
      <c r="K133" s="216">
        <f t="shared" si="78"/>
        <v>17559871.41</v>
      </c>
      <c r="L133" s="216">
        <f t="shared" si="78"/>
        <v>17559871.41</v>
      </c>
      <c r="M133" s="216">
        <f t="shared" si="78"/>
        <v>17559871.41</v>
      </c>
      <c r="N133" s="216">
        <f t="shared" si="78"/>
        <v>17559871.41</v>
      </c>
      <c r="O133" s="216">
        <f t="shared" si="78"/>
        <v>17559871.41</v>
      </c>
      <c r="P133" s="216">
        <f t="shared" si="78"/>
        <v>17559871.41</v>
      </c>
      <c r="Q133" s="216">
        <f t="shared" si="78"/>
        <v>17559871.41</v>
      </c>
      <c r="R133" s="216">
        <f t="shared" si="78"/>
        <v>17559871.41</v>
      </c>
      <c r="S133" s="216">
        <f t="shared" si="78"/>
        <v>17559871.41</v>
      </c>
      <c r="T133" s="216">
        <f t="shared" si="78"/>
        <v>17559871.41</v>
      </c>
      <c r="U133" s="216">
        <f t="shared" si="78"/>
        <v>17559871.41</v>
      </c>
      <c r="V133" s="216">
        <f t="shared" si="78"/>
        <v>17559871.41</v>
      </c>
      <c r="W133" s="216">
        <f t="shared" si="78"/>
        <v>17559871.41</v>
      </c>
      <c r="X133" s="216">
        <f t="shared" si="67"/>
        <v>17559871.41</v>
      </c>
      <c r="Y133" s="216">
        <f t="shared" si="67"/>
        <v>17559871.41</v>
      </c>
      <c r="Z133" s="216">
        <f t="shared" si="68"/>
        <v>17559871.41</v>
      </c>
      <c r="AA133" s="216">
        <f t="shared" si="69"/>
        <v>17559871.41</v>
      </c>
      <c r="AB133" s="216">
        <f t="shared" si="70"/>
        <v>17559871.41</v>
      </c>
      <c r="AC133" s="216">
        <f t="shared" si="71"/>
        <v>17559871.41</v>
      </c>
      <c r="AD133" s="216">
        <f t="shared" si="72"/>
        <v>17559871.41</v>
      </c>
      <c r="AE133" s="216">
        <f t="shared" si="73"/>
        <v>17559871.41</v>
      </c>
      <c r="AF133" s="216">
        <f t="shared" si="74"/>
        <v>17559871.41</v>
      </c>
      <c r="AG133" s="216">
        <f t="shared" si="75"/>
        <v>17559871.41</v>
      </c>
      <c r="AH133" s="216">
        <f t="shared" si="76"/>
        <v>17559871.41</v>
      </c>
      <c r="AI133" s="216">
        <f t="shared" si="76"/>
        <v>17559871.41</v>
      </c>
    </row>
    <row r="134" spans="2:35" s="310" customFormat="1" ht="12.75" customHeight="1">
      <c r="B134" s="626" t="s">
        <v>406</v>
      </c>
      <c r="C134" s="627"/>
      <c r="D134" s="216">
        <f>'1.Założenia'!I205</f>
        <v>4100137.23</v>
      </c>
      <c r="E134" s="216">
        <f>'1.Założenia'!J205</f>
        <v>4284311.28</v>
      </c>
      <c r="F134" s="216">
        <f>'1.Założenia'!K205</f>
        <v>5457166.1900000004</v>
      </c>
      <c r="G134" s="216">
        <f t="shared" si="77"/>
        <v>5457166.1900000004</v>
      </c>
      <c r="H134" s="216">
        <f t="shared" si="78"/>
        <v>5457166.1900000004</v>
      </c>
      <c r="I134" s="216">
        <f t="shared" si="78"/>
        <v>5457166.1900000004</v>
      </c>
      <c r="J134" s="216">
        <f t="shared" si="78"/>
        <v>5457166.1900000004</v>
      </c>
      <c r="K134" s="216">
        <f t="shared" si="78"/>
        <v>5457166.1900000004</v>
      </c>
      <c r="L134" s="216">
        <f t="shared" si="78"/>
        <v>5457166.1900000004</v>
      </c>
      <c r="M134" s="216">
        <f t="shared" si="78"/>
        <v>5457166.1900000004</v>
      </c>
      <c r="N134" s="216">
        <f t="shared" si="78"/>
        <v>5457166.1900000004</v>
      </c>
      <c r="O134" s="216">
        <f t="shared" si="78"/>
        <v>5457166.1900000004</v>
      </c>
      <c r="P134" s="216">
        <f t="shared" si="78"/>
        <v>5457166.1900000004</v>
      </c>
      <c r="Q134" s="216">
        <f t="shared" si="78"/>
        <v>5457166.1900000004</v>
      </c>
      <c r="R134" s="216">
        <f t="shared" si="78"/>
        <v>5457166.1900000004</v>
      </c>
      <c r="S134" s="216">
        <f t="shared" si="78"/>
        <v>5457166.1900000004</v>
      </c>
      <c r="T134" s="216">
        <f t="shared" si="78"/>
        <v>5457166.1900000004</v>
      </c>
      <c r="U134" s="216">
        <f t="shared" si="78"/>
        <v>5457166.1900000004</v>
      </c>
      <c r="V134" s="216">
        <f t="shared" si="78"/>
        <v>5457166.1900000004</v>
      </c>
      <c r="W134" s="216">
        <f t="shared" si="78"/>
        <v>5457166.1900000004</v>
      </c>
      <c r="X134" s="216">
        <f t="shared" si="67"/>
        <v>5457166.1900000004</v>
      </c>
      <c r="Y134" s="216">
        <f t="shared" si="67"/>
        <v>5457166.1900000004</v>
      </c>
      <c r="Z134" s="216">
        <f t="shared" si="68"/>
        <v>5457166.1900000004</v>
      </c>
      <c r="AA134" s="216">
        <f t="shared" si="69"/>
        <v>5457166.1900000004</v>
      </c>
      <c r="AB134" s="216">
        <f t="shared" si="70"/>
        <v>5457166.1900000004</v>
      </c>
      <c r="AC134" s="216">
        <f t="shared" si="71"/>
        <v>5457166.1900000004</v>
      </c>
      <c r="AD134" s="216">
        <f t="shared" si="72"/>
        <v>5457166.1900000004</v>
      </c>
      <c r="AE134" s="216">
        <f t="shared" si="73"/>
        <v>5457166.1900000004</v>
      </c>
      <c r="AF134" s="216">
        <f t="shared" si="74"/>
        <v>5457166.1900000004</v>
      </c>
      <c r="AG134" s="216">
        <f t="shared" si="75"/>
        <v>5457166.1900000004</v>
      </c>
      <c r="AH134" s="216">
        <f t="shared" si="76"/>
        <v>5457166.1900000004</v>
      </c>
      <c r="AI134" s="216">
        <f t="shared" si="76"/>
        <v>5457166.1900000004</v>
      </c>
    </row>
    <row r="135" spans="2:35" s="310" customFormat="1" ht="12.75" customHeight="1">
      <c r="B135" s="626" t="s">
        <v>552</v>
      </c>
      <c r="C135" s="627"/>
      <c r="D135" s="216">
        <f>'1.Założenia'!I206</f>
        <v>271844.35000000003</v>
      </c>
      <c r="E135" s="216">
        <f>'1.Założenia'!J206</f>
        <v>247816.89</v>
      </c>
      <c r="F135" s="216">
        <f>'1.Założenia'!K206</f>
        <v>657228.4</v>
      </c>
      <c r="G135" s="216">
        <f>F135</f>
        <v>657228.4</v>
      </c>
      <c r="H135" s="216">
        <f>G135</f>
        <v>657228.4</v>
      </c>
      <c r="I135" s="216">
        <f t="shared" si="78"/>
        <v>657228.4</v>
      </c>
      <c r="J135" s="216">
        <f>I135</f>
        <v>657228.4</v>
      </c>
      <c r="K135" s="216">
        <f t="shared" si="78"/>
        <v>657228.4</v>
      </c>
      <c r="L135" s="216">
        <f t="shared" si="78"/>
        <v>657228.4</v>
      </c>
      <c r="M135" s="216">
        <f t="shared" si="78"/>
        <v>657228.4</v>
      </c>
      <c r="N135" s="216">
        <f t="shared" si="78"/>
        <v>657228.4</v>
      </c>
      <c r="O135" s="216">
        <f t="shared" si="78"/>
        <v>657228.4</v>
      </c>
      <c r="P135" s="216">
        <f t="shared" si="78"/>
        <v>657228.4</v>
      </c>
      <c r="Q135" s="216">
        <f t="shared" si="78"/>
        <v>657228.4</v>
      </c>
      <c r="R135" s="216">
        <f t="shared" si="78"/>
        <v>657228.4</v>
      </c>
      <c r="S135" s="216">
        <f t="shared" si="78"/>
        <v>657228.4</v>
      </c>
      <c r="T135" s="216">
        <f t="shared" si="78"/>
        <v>657228.4</v>
      </c>
      <c r="U135" s="216">
        <f t="shared" si="78"/>
        <v>657228.4</v>
      </c>
      <c r="V135" s="216">
        <f t="shared" si="78"/>
        <v>657228.4</v>
      </c>
      <c r="W135" s="216">
        <f t="shared" si="78"/>
        <v>657228.4</v>
      </c>
      <c r="X135" s="216">
        <f t="shared" si="67"/>
        <v>657228.4</v>
      </c>
      <c r="Y135" s="216">
        <f t="shared" si="67"/>
        <v>657228.4</v>
      </c>
      <c r="Z135" s="216">
        <f t="shared" si="68"/>
        <v>657228.4</v>
      </c>
      <c r="AA135" s="216">
        <f t="shared" si="69"/>
        <v>657228.4</v>
      </c>
      <c r="AB135" s="216">
        <f t="shared" si="70"/>
        <v>657228.4</v>
      </c>
      <c r="AC135" s="216">
        <f t="shared" si="71"/>
        <v>657228.4</v>
      </c>
      <c r="AD135" s="216">
        <f t="shared" si="72"/>
        <v>657228.4</v>
      </c>
      <c r="AE135" s="216">
        <f t="shared" si="73"/>
        <v>657228.4</v>
      </c>
      <c r="AF135" s="216">
        <f t="shared" si="74"/>
        <v>657228.4</v>
      </c>
      <c r="AG135" s="216">
        <f t="shared" si="75"/>
        <v>657228.4</v>
      </c>
      <c r="AH135" s="216">
        <f t="shared" si="76"/>
        <v>657228.4</v>
      </c>
      <c r="AI135" s="216">
        <f t="shared" si="76"/>
        <v>657228.4</v>
      </c>
    </row>
    <row r="136" spans="2:35" s="310" customFormat="1" ht="12.75" customHeight="1">
      <c r="B136" s="626" t="s">
        <v>553</v>
      </c>
      <c r="C136" s="627"/>
      <c r="D136" s="216">
        <f>'1.Założenia'!I207</f>
        <v>17784645.649999999</v>
      </c>
      <c r="E136" s="216">
        <f>'1.Założenia'!J207</f>
        <v>17536521.91</v>
      </c>
      <c r="F136" s="216">
        <f>'1.Założenia'!K207</f>
        <v>16166612.84</v>
      </c>
      <c r="G136" s="216">
        <f>'1.Założenia'!L207</f>
        <v>16166612.84</v>
      </c>
      <c r="H136" s="216">
        <f>G136</f>
        <v>16166612.84</v>
      </c>
      <c r="I136" s="216">
        <f t="shared" si="78"/>
        <v>16166612.84</v>
      </c>
      <c r="J136" s="216">
        <f t="shared" ref="J136" si="79">I136</f>
        <v>16166612.84</v>
      </c>
      <c r="K136" s="216">
        <f t="shared" si="78"/>
        <v>16166612.84</v>
      </c>
      <c r="L136" s="216">
        <f t="shared" si="78"/>
        <v>16166612.84</v>
      </c>
      <c r="M136" s="216">
        <f t="shared" si="78"/>
        <v>16166612.84</v>
      </c>
      <c r="N136" s="216">
        <f t="shared" si="78"/>
        <v>16166612.84</v>
      </c>
      <c r="O136" s="216">
        <f t="shared" si="78"/>
        <v>16166612.84</v>
      </c>
      <c r="P136" s="216">
        <f t="shared" ref="P136" si="80">O136</f>
        <v>16166612.84</v>
      </c>
      <c r="Q136" s="216">
        <f t="shared" si="78"/>
        <v>16166612.84</v>
      </c>
      <c r="R136" s="216">
        <f t="shared" ref="R136" si="81">Q136</f>
        <v>16166612.84</v>
      </c>
      <c r="S136" s="216">
        <f t="shared" ref="S136" si="82">R136</f>
        <v>16166612.84</v>
      </c>
      <c r="T136" s="216">
        <f t="shared" ref="T136" si="83">S136</f>
        <v>16166612.84</v>
      </c>
      <c r="U136" s="216">
        <f t="shared" ref="U136" si="84">T136</f>
        <v>16166612.84</v>
      </c>
      <c r="V136" s="216">
        <f t="shared" si="78"/>
        <v>16166612.84</v>
      </c>
      <c r="W136" s="216">
        <f t="shared" ref="W136" si="85">V136</f>
        <v>16166612.84</v>
      </c>
      <c r="X136" s="216">
        <f t="shared" si="67"/>
        <v>16166612.84</v>
      </c>
      <c r="Y136" s="216">
        <f t="shared" si="67"/>
        <v>16166612.84</v>
      </c>
      <c r="Z136" s="216">
        <f>Y136</f>
        <v>16166612.84</v>
      </c>
      <c r="AA136" s="216">
        <f t="shared" si="69"/>
        <v>16166612.84</v>
      </c>
      <c r="AB136" s="216">
        <f t="shared" si="70"/>
        <v>16166612.84</v>
      </c>
      <c r="AC136" s="216">
        <f t="shared" si="71"/>
        <v>16166612.84</v>
      </c>
      <c r="AD136" s="216">
        <f t="shared" si="72"/>
        <v>16166612.84</v>
      </c>
      <c r="AE136" s="216">
        <f t="shared" si="73"/>
        <v>16166612.84</v>
      </c>
      <c r="AF136" s="216">
        <f t="shared" si="74"/>
        <v>16166612.84</v>
      </c>
      <c r="AG136" s="216">
        <f t="shared" si="75"/>
        <v>16166612.84</v>
      </c>
      <c r="AH136" s="216">
        <f t="shared" si="76"/>
        <v>16166612.84</v>
      </c>
      <c r="AI136" s="216">
        <f t="shared" si="76"/>
        <v>16166612.84</v>
      </c>
    </row>
    <row r="137" spans="2:35" s="310" customFormat="1" ht="12.75" customHeight="1">
      <c r="B137" s="680" t="s">
        <v>408</v>
      </c>
      <c r="C137" s="681"/>
      <c r="D137" s="316">
        <f t="shared" ref="D137:F137" si="86">SUM(D138:D144)</f>
        <v>32019497.34</v>
      </c>
      <c r="E137" s="316">
        <f t="shared" si="86"/>
        <v>34865021.780000001</v>
      </c>
      <c r="F137" s="316">
        <f t="shared" si="86"/>
        <v>42277404.93999999</v>
      </c>
      <c r="G137" s="316">
        <f>SUM(G138:G144)</f>
        <v>42277404.93999999</v>
      </c>
      <c r="H137" s="316">
        <f>SUM(H138:H144)</f>
        <v>42277404.93999999</v>
      </c>
      <c r="I137" s="316">
        <f t="shared" ref="I137:W137" si="87">SUM(I138:I144)</f>
        <v>42277404.93999999</v>
      </c>
      <c r="J137" s="316">
        <f t="shared" si="87"/>
        <v>42285650.594999991</v>
      </c>
      <c r="K137" s="316">
        <f t="shared" si="87"/>
        <v>42349212.656781502</v>
      </c>
      <c r="L137" s="316">
        <f t="shared" si="87"/>
        <v>42349212.656781502</v>
      </c>
      <c r="M137" s="316">
        <f t="shared" si="87"/>
        <v>42349212.656781502</v>
      </c>
      <c r="N137" s="316">
        <f t="shared" si="87"/>
        <v>42349212.656781502</v>
      </c>
      <c r="O137" s="316">
        <f t="shared" si="87"/>
        <v>42352990.656781502</v>
      </c>
      <c r="P137" s="316">
        <f t="shared" si="87"/>
        <v>42349212.656781502</v>
      </c>
      <c r="Q137" s="316">
        <f t="shared" si="87"/>
        <v>42349212.656781502</v>
      </c>
      <c r="R137" s="316">
        <f t="shared" si="87"/>
        <v>42349212.656781502</v>
      </c>
      <c r="S137" s="316">
        <f t="shared" si="87"/>
        <v>42349212.656781502</v>
      </c>
      <c r="T137" s="316">
        <f t="shared" si="87"/>
        <v>42349212.656781502</v>
      </c>
      <c r="U137" s="316">
        <f t="shared" si="87"/>
        <v>42352990.656781502</v>
      </c>
      <c r="V137" s="316">
        <f t="shared" si="87"/>
        <v>42349212.656781502</v>
      </c>
      <c r="W137" s="316">
        <f t="shared" si="87"/>
        <v>42349212.656781502</v>
      </c>
      <c r="X137" s="316">
        <f>SUM(X138:X144)</f>
        <v>42349212.656781502</v>
      </c>
      <c r="Y137" s="316">
        <f>SUM(Y138:Y144)</f>
        <v>42349212.656781502</v>
      </c>
      <c r="Z137" s="316">
        <f t="shared" ref="Z137:AE137" si="88">SUM(Z138:Z144)</f>
        <v>42349212.656781502</v>
      </c>
      <c r="AA137" s="316">
        <f t="shared" si="88"/>
        <v>42352990.656781502</v>
      </c>
      <c r="AB137" s="316">
        <f t="shared" si="88"/>
        <v>42349212.656781502</v>
      </c>
      <c r="AC137" s="316">
        <f t="shared" si="88"/>
        <v>42349212.656781502</v>
      </c>
      <c r="AD137" s="316">
        <f t="shared" si="88"/>
        <v>42349212.656781502</v>
      </c>
      <c r="AE137" s="316">
        <f t="shared" si="88"/>
        <v>42349212.656781502</v>
      </c>
      <c r="AF137" s="316">
        <f t="shared" ref="AF137:AH137" si="89">SUM(AF138:AF144)</f>
        <v>42352990.656781495</v>
      </c>
      <c r="AG137" s="316">
        <f t="shared" si="89"/>
        <v>42308708.289999992</v>
      </c>
      <c r="AH137" s="316">
        <f t="shared" si="89"/>
        <v>42301076.039999992</v>
      </c>
      <c r="AI137" s="316">
        <f t="shared" ref="AI137" si="90">SUM(AI138:AI144)</f>
        <v>42301076.039999992</v>
      </c>
    </row>
    <row r="138" spans="2:35" s="310" customFormat="1" ht="12.75" customHeight="1">
      <c r="B138" s="626" t="s">
        <v>401</v>
      </c>
      <c r="C138" s="627"/>
      <c r="D138" s="216">
        <f>D129+D90</f>
        <v>2446892.25</v>
      </c>
      <c r="E138" s="216">
        <f t="shared" ref="E138:P138" si="91">E129+E90</f>
        <v>2652126.11</v>
      </c>
      <c r="F138" s="216">
        <f t="shared" si="91"/>
        <v>3127098.04</v>
      </c>
      <c r="G138" s="216">
        <f t="shared" si="91"/>
        <v>3127098.04</v>
      </c>
      <c r="H138" s="216">
        <f t="shared" si="91"/>
        <v>3127098.04</v>
      </c>
      <c r="I138" s="216">
        <f>I129+I90</f>
        <v>3127098.04</v>
      </c>
      <c r="J138" s="216">
        <f>J129+J90</f>
        <v>3127098.04</v>
      </c>
      <c r="K138" s="216">
        <f>K129+K90</f>
        <v>3179012.6567815002</v>
      </c>
      <c r="L138" s="216">
        <f t="shared" si="91"/>
        <v>3179012.6567815002</v>
      </c>
      <c r="M138" s="216">
        <f t="shared" si="91"/>
        <v>3179012.6567815002</v>
      </c>
      <c r="N138" s="216">
        <f>N129+N90</f>
        <v>3179012.6567815002</v>
      </c>
      <c r="O138" s="216">
        <f t="shared" si="91"/>
        <v>3179012.6567815002</v>
      </c>
      <c r="P138" s="216">
        <f t="shared" si="91"/>
        <v>3179012.6567815002</v>
      </c>
      <c r="Q138" s="216">
        <f t="shared" ref="Q138:U138" si="92">Q129+Q90</f>
        <v>3179012.6567815002</v>
      </c>
      <c r="R138" s="216">
        <f t="shared" si="92"/>
        <v>3179012.6567815002</v>
      </c>
      <c r="S138" s="216">
        <f t="shared" si="92"/>
        <v>3179012.6567815002</v>
      </c>
      <c r="T138" s="216">
        <f t="shared" si="92"/>
        <v>3179012.6567815002</v>
      </c>
      <c r="U138" s="216">
        <f t="shared" si="92"/>
        <v>3179012.6567815002</v>
      </c>
      <c r="V138" s="216">
        <f t="shared" ref="V138:AA138" si="93">V129+V90</f>
        <v>3179012.6567815002</v>
      </c>
      <c r="W138" s="216">
        <f t="shared" si="93"/>
        <v>3179012.6567815002</v>
      </c>
      <c r="X138" s="216">
        <f t="shared" si="93"/>
        <v>3179012.6567815002</v>
      </c>
      <c r="Y138" s="216">
        <f t="shared" si="93"/>
        <v>3179012.6567815002</v>
      </c>
      <c r="Z138" s="216">
        <f t="shared" si="93"/>
        <v>3179012.6567815002</v>
      </c>
      <c r="AA138" s="216">
        <f t="shared" si="93"/>
        <v>3179012.6567815002</v>
      </c>
      <c r="AB138" s="216">
        <f t="shared" ref="AB138:AE138" si="94">AB129+AB90</f>
        <v>3179012.6567815002</v>
      </c>
      <c r="AC138" s="216">
        <f t="shared" si="94"/>
        <v>3179012.6567815002</v>
      </c>
      <c r="AD138" s="216">
        <f t="shared" si="94"/>
        <v>3179012.6567815002</v>
      </c>
      <c r="AE138" s="216">
        <f t="shared" si="94"/>
        <v>3179012.6567815002</v>
      </c>
      <c r="AF138" s="216">
        <f t="shared" ref="AF138:AH138" si="95">AF129+AF90</f>
        <v>3179012.6567815002</v>
      </c>
      <c r="AG138" s="216">
        <f t="shared" si="95"/>
        <v>3134730.29</v>
      </c>
      <c r="AH138" s="216">
        <f t="shared" si="95"/>
        <v>3127098.04</v>
      </c>
      <c r="AI138" s="216">
        <f t="shared" ref="AI138" si="96">AI129+AI90</f>
        <v>3127098.04</v>
      </c>
    </row>
    <row r="139" spans="2:35" s="310" customFormat="1" ht="12.75" customHeight="1">
      <c r="B139" s="626" t="s">
        <v>402</v>
      </c>
      <c r="C139" s="627"/>
      <c r="D139" s="216">
        <f>D130</f>
        <v>3094760.37</v>
      </c>
      <c r="E139" s="216">
        <f t="shared" ref="E139:F139" si="97">E130</f>
        <v>4025540.74</v>
      </c>
      <c r="F139" s="216">
        <f t="shared" si="97"/>
        <v>4723191.66</v>
      </c>
      <c r="G139" s="216">
        <f t="shared" ref="G139:I144" si="98">G130</f>
        <v>4723191.66</v>
      </c>
      <c r="H139" s="216">
        <f t="shared" si="98"/>
        <v>4723191.66</v>
      </c>
      <c r="I139" s="216">
        <f t="shared" si="98"/>
        <v>4723191.66</v>
      </c>
      <c r="J139" s="216">
        <f t="shared" ref="J139:AE139" si="99">J130+J119</f>
        <v>4723191.66</v>
      </c>
      <c r="K139" s="216">
        <f t="shared" si="99"/>
        <v>4723191.66</v>
      </c>
      <c r="L139" s="216">
        <f t="shared" si="99"/>
        <v>4723191.66</v>
      </c>
      <c r="M139" s="216">
        <f t="shared" si="99"/>
        <v>4723191.66</v>
      </c>
      <c r="N139" s="216">
        <f t="shared" si="99"/>
        <v>4723191.66</v>
      </c>
      <c r="O139" s="216">
        <f t="shared" si="99"/>
        <v>4723191.66</v>
      </c>
      <c r="P139" s="216">
        <f t="shared" si="99"/>
        <v>4723191.66</v>
      </c>
      <c r="Q139" s="216">
        <f t="shared" si="99"/>
        <v>4723191.66</v>
      </c>
      <c r="R139" s="216">
        <f t="shared" si="99"/>
        <v>4723191.66</v>
      </c>
      <c r="S139" s="216">
        <f t="shared" si="99"/>
        <v>4723191.66</v>
      </c>
      <c r="T139" s="216">
        <f t="shared" si="99"/>
        <v>4723191.66</v>
      </c>
      <c r="U139" s="216">
        <f t="shared" si="99"/>
        <v>4723191.66</v>
      </c>
      <c r="V139" s="216">
        <f t="shared" si="99"/>
        <v>4723191.66</v>
      </c>
      <c r="W139" s="216">
        <f t="shared" si="99"/>
        <v>4723191.66</v>
      </c>
      <c r="X139" s="216">
        <f t="shared" si="99"/>
        <v>4723191.66</v>
      </c>
      <c r="Y139" s="216">
        <f t="shared" si="99"/>
        <v>4723191.66</v>
      </c>
      <c r="Z139" s="216">
        <f t="shared" si="99"/>
        <v>4723191.66</v>
      </c>
      <c r="AA139" s="216">
        <f t="shared" si="99"/>
        <v>4723191.66</v>
      </c>
      <c r="AB139" s="216">
        <f t="shared" si="99"/>
        <v>4723191.66</v>
      </c>
      <c r="AC139" s="216">
        <f t="shared" si="99"/>
        <v>4723191.66</v>
      </c>
      <c r="AD139" s="216">
        <f t="shared" si="99"/>
        <v>4723191.66</v>
      </c>
      <c r="AE139" s="216">
        <f t="shared" si="99"/>
        <v>4723191.66</v>
      </c>
      <c r="AF139" s="216">
        <f t="shared" ref="AF139:AH139" si="100">AF130+AF119</f>
        <v>4723191.66</v>
      </c>
      <c r="AG139" s="216">
        <f t="shared" si="100"/>
        <v>4723191.66</v>
      </c>
      <c r="AH139" s="216">
        <f t="shared" si="100"/>
        <v>4723191.66</v>
      </c>
      <c r="AI139" s="216">
        <f t="shared" ref="AI139" si="101">AI130+AI119</f>
        <v>4723191.66</v>
      </c>
    </row>
    <row r="140" spans="2:35" s="310" customFormat="1" ht="12.75" customHeight="1">
      <c r="B140" s="626" t="s">
        <v>403</v>
      </c>
      <c r="C140" s="627"/>
      <c r="D140" s="216">
        <f t="shared" ref="D140:F140" si="102">D131</f>
        <v>7483133.6500000004</v>
      </c>
      <c r="E140" s="216">
        <f t="shared" si="102"/>
        <v>7773675.4800000004</v>
      </c>
      <c r="F140" s="216">
        <f t="shared" si="102"/>
        <v>10581624.41</v>
      </c>
      <c r="G140" s="216">
        <f t="shared" si="98"/>
        <v>10581624.41</v>
      </c>
      <c r="H140" s="216">
        <f t="shared" si="98"/>
        <v>10581624.41</v>
      </c>
      <c r="I140" s="216">
        <f t="shared" si="98"/>
        <v>10581624.41</v>
      </c>
      <c r="J140" s="216">
        <f t="shared" ref="J140:AE140" si="103">J131+J115+J116+J118+J120</f>
        <v>10589870.065000001</v>
      </c>
      <c r="K140" s="216">
        <f t="shared" si="103"/>
        <v>10601517.510000002</v>
      </c>
      <c r="L140" s="216">
        <f t="shared" si="103"/>
        <v>10601517.510000002</v>
      </c>
      <c r="M140" s="216">
        <f t="shared" si="103"/>
        <v>10601517.510000002</v>
      </c>
      <c r="N140" s="216">
        <f t="shared" si="103"/>
        <v>10601517.510000002</v>
      </c>
      <c r="O140" s="216">
        <f>O131+O115+O116+O118+O120+O121</f>
        <v>10605295.510000002</v>
      </c>
      <c r="P140" s="216">
        <f t="shared" si="103"/>
        <v>10601517.510000002</v>
      </c>
      <c r="Q140" s="216">
        <f t="shared" si="103"/>
        <v>10601517.510000002</v>
      </c>
      <c r="R140" s="216">
        <f t="shared" si="103"/>
        <v>10601517.510000002</v>
      </c>
      <c r="S140" s="216">
        <f t="shared" si="103"/>
        <v>10601517.510000002</v>
      </c>
      <c r="T140" s="216">
        <f t="shared" si="103"/>
        <v>10601517.510000002</v>
      </c>
      <c r="U140" s="216">
        <f>U131+U115+U116+U118+U120+U121</f>
        <v>10605295.510000002</v>
      </c>
      <c r="V140" s="216">
        <f t="shared" si="103"/>
        <v>10601517.510000002</v>
      </c>
      <c r="W140" s="216">
        <f t="shared" si="103"/>
        <v>10601517.510000002</v>
      </c>
      <c r="X140" s="216">
        <f t="shared" si="103"/>
        <v>10601517.510000002</v>
      </c>
      <c r="Y140" s="216">
        <f t="shared" si="103"/>
        <v>10601517.510000002</v>
      </c>
      <c r="Z140" s="216">
        <f t="shared" si="103"/>
        <v>10601517.510000002</v>
      </c>
      <c r="AA140" s="216">
        <f>AA131+AA115+AA116+AA118+AA120+AA121</f>
        <v>10605295.510000002</v>
      </c>
      <c r="AB140" s="216">
        <f t="shared" si="103"/>
        <v>10601517.510000002</v>
      </c>
      <c r="AC140" s="216">
        <f t="shared" si="103"/>
        <v>10601517.510000002</v>
      </c>
      <c r="AD140" s="216">
        <f t="shared" si="103"/>
        <v>10601517.510000002</v>
      </c>
      <c r="AE140" s="216">
        <f t="shared" si="103"/>
        <v>10601517.510000002</v>
      </c>
      <c r="AF140" s="216">
        <f t="shared" ref="AF140:AH140" si="104">AF131+AF115+AF116+AF118+AF120</f>
        <v>10601517.510000002</v>
      </c>
      <c r="AG140" s="216">
        <f t="shared" si="104"/>
        <v>10601517.510000002</v>
      </c>
      <c r="AH140" s="216">
        <f t="shared" si="104"/>
        <v>10601517.510000002</v>
      </c>
      <c r="AI140" s="216">
        <f t="shared" ref="AI140" si="105">AI131+AI115+AI116+AI118+AI120</f>
        <v>10601517.510000002</v>
      </c>
    </row>
    <row r="141" spans="2:35" s="310" customFormat="1" ht="12.75" customHeight="1">
      <c r="B141" s="626" t="s">
        <v>404</v>
      </c>
      <c r="C141" s="627"/>
      <c r="D141" s="216">
        <f t="shared" ref="D141:F141" si="106">D132</f>
        <v>192384.61</v>
      </c>
      <c r="E141" s="216">
        <f t="shared" si="106"/>
        <v>187366.18</v>
      </c>
      <c r="F141" s="216">
        <f t="shared" si="106"/>
        <v>171224.83</v>
      </c>
      <c r="G141" s="216">
        <f t="shared" si="98"/>
        <v>171224.83</v>
      </c>
      <c r="H141" s="216">
        <f t="shared" si="98"/>
        <v>171224.83</v>
      </c>
      <c r="I141" s="216">
        <f t="shared" si="98"/>
        <v>171224.83</v>
      </c>
      <c r="J141" s="216">
        <f t="shared" ref="J141:AE141" si="107">J132+J117</f>
        <v>171224.83</v>
      </c>
      <c r="K141" s="216">
        <f t="shared" si="107"/>
        <v>171224.83</v>
      </c>
      <c r="L141" s="216">
        <f t="shared" si="107"/>
        <v>171224.83</v>
      </c>
      <c r="M141" s="216">
        <f t="shared" si="107"/>
        <v>171224.83</v>
      </c>
      <c r="N141" s="216">
        <f t="shared" si="107"/>
        <v>171224.83</v>
      </c>
      <c r="O141" s="216">
        <f t="shared" si="107"/>
        <v>171224.83</v>
      </c>
      <c r="P141" s="216">
        <f t="shared" si="107"/>
        <v>171224.83</v>
      </c>
      <c r="Q141" s="216">
        <f t="shared" si="107"/>
        <v>171224.83</v>
      </c>
      <c r="R141" s="216">
        <f t="shared" si="107"/>
        <v>171224.83</v>
      </c>
      <c r="S141" s="216">
        <f t="shared" si="107"/>
        <v>171224.83</v>
      </c>
      <c r="T141" s="216">
        <f t="shared" si="107"/>
        <v>171224.83</v>
      </c>
      <c r="U141" s="216">
        <f t="shared" ref="U141" si="108">U132+U117</f>
        <v>171224.83</v>
      </c>
      <c r="V141" s="216">
        <f t="shared" si="107"/>
        <v>171224.83</v>
      </c>
      <c r="W141" s="216">
        <f t="shared" si="107"/>
        <v>171224.83</v>
      </c>
      <c r="X141" s="216">
        <f t="shared" si="107"/>
        <v>171224.83</v>
      </c>
      <c r="Y141" s="216">
        <f t="shared" si="107"/>
        <v>171224.83</v>
      </c>
      <c r="Z141" s="216">
        <f t="shared" si="107"/>
        <v>171224.83</v>
      </c>
      <c r="AA141" s="216">
        <f t="shared" ref="AA141" si="109">AA132+AA117</f>
        <v>171224.83</v>
      </c>
      <c r="AB141" s="216">
        <f t="shared" si="107"/>
        <v>171224.83</v>
      </c>
      <c r="AC141" s="216">
        <f t="shared" si="107"/>
        <v>171224.83</v>
      </c>
      <c r="AD141" s="216">
        <f t="shared" si="107"/>
        <v>171224.83</v>
      </c>
      <c r="AE141" s="216">
        <f t="shared" si="107"/>
        <v>171224.83</v>
      </c>
      <c r="AF141" s="216">
        <f t="shared" ref="AF141:AH141" si="110">AF132+AF117</f>
        <v>171224.83</v>
      </c>
      <c r="AG141" s="216">
        <f t="shared" si="110"/>
        <v>171224.83</v>
      </c>
      <c r="AH141" s="216">
        <f t="shared" si="110"/>
        <v>171224.83</v>
      </c>
      <c r="AI141" s="216">
        <f t="shared" ref="AI141" si="111">AI132+AI117</f>
        <v>171224.83</v>
      </c>
    </row>
    <row r="142" spans="2:35" s="310" customFormat="1" ht="12.75" customHeight="1">
      <c r="B142" s="626" t="s">
        <v>405</v>
      </c>
      <c r="C142" s="627"/>
      <c r="D142" s="216">
        <f t="shared" ref="D142:F142" si="112">D133</f>
        <v>14430344.880000001</v>
      </c>
      <c r="E142" s="216">
        <f t="shared" si="112"/>
        <v>15694185.1</v>
      </c>
      <c r="F142" s="216">
        <f t="shared" si="112"/>
        <v>17559871.41</v>
      </c>
      <c r="G142" s="216">
        <f t="shared" si="98"/>
        <v>17559871.41</v>
      </c>
      <c r="H142" s="216">
        <f t="shared" si="98"/>
        <v>17559871.41</v>
      </c>
      <c r="I142" s="216">
        <f t="shared" si="98"/>
        <v>17559871.41</v>
      </c>
      <c r="J142" s="216">
        <f>J133</f>
        <v>17559871.41</v>
      </c>
      <c r="K142" s="216">
        <f t="shared" ref="K142:M142" si="113">K133+ROUND(K121*80%,2)</f>
        <v>17559871.41</v>
      </c>
      <c r="L142" s="216">
        <f t="shared" si="113"/>
        <v>17559871.41</v>
      </c>
      <c r="M142" s="216">
        <f t="shared" si="113"/>
        <v>17559871.41</v>
      </c>
      <c r="N142" s="216">
        <f>N133+ROUND(N121*80%,2)</f>
        <v>17559871.41</v>
      </c>
      <c r="O142" s="216">
        <f>O133</f>
        <v>17559871.41</v>
      </c>
      <c r="P142" s="216">
        <f>P133+ROUND(P121*80%,2)</f>
        <v>17559871.41</v>
      </c>
      <c r="Q142" s="216">
        <f>Q133+ROUND(Q121*80%,2)</f>
        <v>17559871.41</v>
      </c>
      <c r="R142" s="216">
        <f>R133+ROUND(R121*80%,2)</f>
        <v>17559871.41</v>
      </c>
      <c r="S142" s="216">
        <f>S133+ROUND(S121*80%,2)</f>
        <v>17559871.41</v>
      </c>
      <c r="T142" s="216">
        <f>T133+ROUND(T121*80%,2)</f>
        <v>17559871.41</v>
      </c>
      <c r="U142" s="216">
        <f>U133</f>
        <v>17559871.41</v>
      </c>
      <c r="V142" s="216">
        <f>V133+ROUND(V121*80%,2)</f>
        <v>17559871.41</v>
      </c>
      <c r="W142" s="216">
        <f>W133+ROUND(W121*80%,2)</f>
        <v>17559871.41</v>
      </c>
      <c r="X142" s="216">
        <f>X133+ROUND(X121*80%,2)</f>
        <v>17559871.41</v>
      </c>
      <c r="Y142" s="216">
        <f>Y133+ROUND(Y121*80%,2)</f>
        <v>17559871.41</v>
      </c>
      <c r="Z142" s="216">
        <f>Z133+ROUND(Z121*80%,2)</f>
        <v>17559871.41</v>
      </c>
      <c r="AA142" s="216">
        <f>AA133</f>
        <v>17559871.41</v>
      </c>
      <c r="AB142" s="216">
        <f>AB133+ROUND(AB121*80%,2)</f>
        <v>17559871.41</v>
      </c>
      <c r="AC142" s="216">
        <f>AC133+ROUND(AC121*80%,2)</f>
        <v>17559871.41</v>
      </c>
      <c r="AD142" s="216">
        <f>AD133+ROUND(AD121*80%,2)</f>
        <v>17559871.41</v>
      </c>
      <c r="AE142" s="216">
        <f>AE133+ROUND(AE121*80%,2)</f>
        <v>17559871.41</v>
      </c>
      <c r="AF142" s="216">
        <f t="shared" ref="AF142:AH142" si="114">AF133+ROUND(AF121*80%,2)</f>
        <v>17562893.809999999</v>
      </c>
      <c r="AG142" s="216">
        <f t="shared" si="114"/>
        <v>17562893.809999999</v>
      </c>
      <c r="AH142" s="216">
        <f t="shared" si="114"/>
        <v>17562893.809999999</v>
      </c>
      <c r="AI142" s="216">
        <f t="shared" ref="AI142" si="115">AI133+ROUND(AI121*80%,2)</f>
        <v>17562893.809999999</v>
      </c>
    </row>
    <row r="143" spans="2:35" s="310" customFormat="1" ht="12.75" customHeight="1">
      <c r="B143" s="626" t="s">
        <v>406</v>
      </c>
      <c r="C143" s="627"/>
      <c r="D143" s="216">
        <f t="shared" ref="D143:F143" si="116">D134</f>
        <v>4100137.23</v>
      </c>
      <c r="E143" s="216">
        <f t="shared" si="116"/>
        <v>4284311.28</v>
      </c>
      <c r="F143" s="216">
        <f t="shared" si="116"/>
        <v>5457166.1900000004</v>
      </c>
      <c r="G143" s="216">
        <f t="shared" si="98"/>
        <v>5457166.1900000004</v>
      </c>
      <c r="H143" s="216">
        <f t="shared" si="98"/>
        <v>5457166.1900000004</v>
      </c>
      <c r="I143" s="216">
        <f t="shared" si="98"/>
        <v>5457166.1900000004</v>
      </c>
      <c r="J143" s="216">
        <f>J134</f>
        <v>5457166.1900000004</v>
      </c>
      <c r="K143" s="216">
        <f t="shared" ref="K143:M143" si="117">K134+ROUND(K121*20%,2)</f>
        <v>5457166.1900000004</v>
      </c>
      <c r="L143" s="216">
        <f t="shared" si="117"/>
        <v>5457166.1900000004</v>
      </c>
      <c r="M143" s="216">
        <f t="shared" si="117"/>
        <v>5457166.1900000004</v>
      </c>
      <c r="N143" s="216">
        <f>N134+ROUND(N121*20%,2)</f>
        <v>5457166.1900000004</v>
      </c>
      <c r="O143" s="216">
        <f>O134</f>
        <v>5457166.1900000004</v>
      </c>
      <c r="P143" s="216">
        <f>P134+ROUND(P121*20%,2)</f>
        <v>5457166.1900000004</v>
      </c>
      <c r="Q143" s="216">
        <f>Q134+ROUND(Q121*20%,2)</f>
        <v>5457166.1900000004</v>
      </c>
      <c r="R143" s="216">
        <f>R134+ROUND(R121*20%,2)</f>
        <v>5457166.1900000004</v>
      </c>
      <c r="S143" s="216">
        <f>S134+ROUND(S121*20%,2)</f>
        <v>5457166.1900000004</v>
      </c>
      <c r="T143" s="216">
        <f>T134+ROUND(T121*20%,2)</f>
        <v>5457166.1900000004</v>
      </c>
      <c r="U143" s="216">
        <f>U134</f>
        <v>5457166.1900000004</v>
      </c>
      <c r="V143" s="216">
        <f>V134+ROUND(V121*20%,2)</f>
        <v>5457166.1900000004</v>
      </c>
      <c r="W143" s="216">
        <f>W134+ROUND(W121*20%,2)</f>
        <v>5457166.1900000004</v>
      </c>
      <c r="X143" s="216">
        <f>X134+ROUND(X121*20%,2)</f>
        <v>5457166.1900000004</v>
      </c>
      <c r="Y143" s="216">
        <f>Y134+ROUND(Y121*20%,2)</f>
        <v>5457166.1900000004</v>
      </c>
      <c r="Z143" s="216">
        <f>Z134+ROUND(Z121*20%,2)</f>
        <v>5457166.1900000004</v>
      </c>
      <c r="AA143" s="216">
        <f>AA134</f>
        <v>5457166.1900000004</v>
      </c>
      <c r="AB143" s="216">
        <f>AB134+ROUND(AB121*20%,2)</f>
        <v>5457166.1900000004</v>
      </c>
      <c r="AC143" s="216">
        <f>AC134+ROUND(AC121*20%,2)</f>
        <v>5457166.1900000004</v>
      </c>
      <c r="AD143" s="216">
        <f>AD134+ROUND(AD121*20%,2)</f>
        <v>5457166.1900000004</v>
      </c>
      <c r="AE143" s="216">
        <f>AE134+ROUND(AE121*20%,2)</f>
        <v>5457166.1900000004</v>
      </c>
      <c r="AF143" s="216">
        <f t="shared" ref="AF143:AH143" si="118">AF134+ROUND(AF121*20%,2)</f>
        <v>5457921.79</v>
      </c>
      <c r="AG143" s="216">
        <f t="shared" si="118"/>
        <v>5457921.79</v>
      </c>
      <c r="AH143" s="216">
        <f t="shared" si="118"/>
        <v>5457921.79</v>
      </c>
      <c r="AI143" s="216">
        <f t="shared" ref="AI143" si="119">AI134+ROUND(AI121*20%,2)</f>
        <v>5457921.79</v>
      </c>
    </row>
    <row r="144" spans="2:35" s="310" customFormat="1" ht="12.75" customHeight="1">
      <c r="B144" s="626" t="s">
        <v>552</v>
      </c>
      <c r="C144" s="627"/>
      <c r="D144" s="216">
        <f>D135</f>
        <v>271844.35000000003</v>
      </c>
      <c r="E144" s="216">
        <f>E135</f>
        <v>247816.89</v>
      </c>
      <c r="F144" s="216">
        <f t="shared" ref="F144" si="120">F135</f>
        <v>657228.4</v>
      </c>
      <c r="G144" s="216">
        <f t="shared" si="98"/>
        <v>657228.4</v>
      </c>
      <c r="H144" s="216">
        <f t="shared" si="98"/>
        <v>657228.4</v>
      </c>
      <c r="I144" s="216">
        <f t="shared" si="98"/>
        <v>657228.4</v>
      </c>
      <c r="J144" s="216">
        <f>J135</f>
        <v>657228.4</v>
      </c>
      <c r="K144" s="216">
        <f>K135</f>
        <v>657228.4</v>
      </c>
      <c r="L144" s="216">
        <f>L135</f>
        <v>657228.4</v>
      </c>
      <c r="M144" s="216">
        <f>M135</f>
        <v>657228.4</v>
      </c>
      <c r="N144" s="216">
        <f>N135</f>
        <v>657228.4</v>
      </c>
      <c r="O144" s="216">
        <f>O135</f>
        <v>657228.4</v>
      </c>
      <c r="P144" s="216">
        <f>P135</f>
        <v>657228.4</v>
      </c>
      <c r="Q144" s="216">
        <f>Q135</f>
        <v>657228.4</v>
      </c>
      <c r="R144" s="216">
        <f>R135</f>
        <v>657228.4</v>
      </c>
      <c r="S144" s="216">
        <f>S135</f>
        <v>657228.4</v>
      </c>
      <c r="T144" s="216">
        <f>T135</f>
        <v>657228.4</v>
      </c>
      <c r="U144" s="216">
        <f>U135</f>
        <v>657228.4</v>
      </c>
      <c r="V144" s="216">
        <f>V135</f>
        <v>657228.4</v>
      </c>
      <c r="W144" s="216">
        <f>W135</f>
        <v>657228.4</v>
      </c>
      <c r="X144" s="216">
        <f>X135</f>
        <v>657228.4</v>
      </c>
      <c r="Y144" s="216">
        <f>Y135</f>
        <v>657228.4</v>
      </c>
      <c r="Z144" s="216">
        <f>Z135</f>
        <v>657228.4</v>
      </c>
      <c r="AA144" s="216">
        <f>AA135</f>
        <v>657228.4</v>
      </c>
      <c r="AB144" s="216">
        <f>AB135</f>
        <v>657228.4</v>
      </c>
      <c r="AC144" s="216">
        <f>AC135</f>
        <v>657228.4</v>
      </c>
      <c r="AD144" s="216">
        <f>AD135</f>
        <v>657228.4</v>
      </c>
      <c r="AE144" s="216">
        <f>AE135</f>
        <v>657228.4</v>
      </c>
      <c r="AF144" s="216">
        <f t="shared" ref="AF144:AH144" si="121">AF135</f>
        <v>657228.4</v>
      </c>
      <c r="AG144" s="216">
        <f t="shared" si="121"/>
        <v>657228.4</v>
      </c>
      <c r="AH144" s="216">
        <f t="shared" si="121"/>
        <v>657228.4</v>
      </c>
      <c r="AI144" s="216">
        <f t="shared" ref="AI144" si="122">AI135</f>
        <v>657228.4</v>
      </c>
    </row>
    <row r="145" spans="1:35" s="310" customFormat="1" ht="12.75" customHeight="1">
      <c r="B145" s="626" t="s">
        <v>553</v>
      </c>
      <c r="C145" s="627"/>
      <c r="D145" s="216">
        <f>D136</f>
        <v>17784645.649999999</v>
      </c>
      <c r="E145" s="216">
        <f t="shared" ref="E145:AH145" si="123">E136</f>
        <v>17536521.91</v>
      </c>
      <c r="F145" s="216">
        <f t="shared" si="123"/>
        <v>16166612.84</v>
      </c>
      <c r="G145" s="216">
        <f t="shared" si="123"/>
        <v>16166612.84</v>
      </c>
      <c r="H145" s="216">
        <f t="shared" si="123"/>
        <v>16166612.84</v>
      </c>
      <c r="I145" s="216">
        <f t="shared" si="123"/>
        <v>16166612.84</v>
      </c>
      <c r="J145" s="216">
        <f t="shared" si="123"/>
        <v>16166612.84</v>
      </c>
      <c r="K145" s="216">
        <f t="shared" si="123"/>
        <v>16166612.84</v>
      </c>
      <c r="L145" s="216">
        <f t="shared" si="123"/>
        <v>16166612.84</v>
      </c>
      <c r="M145" s="216">
        <f t="shared" si="123"/>
        <v>16166612.84</v>
      </c>
      <c r="N145" s="216">
        <f t="shared" si="123"/>
        <v>16166612.84</v>
      </c>
      <c r="O145" s="216">
        <f t="shared" si="123"/>
        <v>16166612.84</v>
      </c>
      <c r="P145" s="216">
        <f t="shared" si="123"/>
        <v>16166612.84</v>
      </c>
      <c r="Q145" s="216">
        <f t="shared" si="123"/>
        <v>16166612.84</v>
      </c>
      <c r="R145" s="216">
        <f t="shared" si="123"/>
        <v>16166612.84</v>
      </c>
      <c r="S145" s="216">
        <f t="shared" si="123"/>
        <v>16166612.84</v>
      </c>
      <c r="T145" s="216">
        <f t="shared" si="123"/>
        <v>16166612.84</v>
      </c>
      <c r="U145" s="216">
        <f t="shared" si="123"/>
        <v>16166612.84</v>
      </c>
      <c r="V145" s="216">
        <f t="shared" si="123"/>
        <v>16166612.84</v>
      </c>
      <c r="W145" s="216">
        <f t="shared" si="123"/>
        <v>16166612.84</v>
      </c>
      <c r="X145" s="216">
        <f t="shared" si="123"/>
        <v>16166612.84</v>
      </c>
      <c r="Y145" s="216">
        <f t="shared" si="123"/>
        <v>16166612.84</v>
      </c>
      <c r="Z145" s="216">
        <f t="shared" si="123"/>
        <v>16166612.84</v>
      </c>
      <c r="AA145" s="216">
        <f t="shared" si="123"/>
        <v>16166612.84</v>
      </c>
      <c r="AB145" s="216">
        <f t="shared" si="123"/>
        <v>16166612.84</v>
      </c>
      <c r="AC145" s="216">
        <f t="shared" si="123"/>
        <v>16166612.84</v>
      </c>
      <c r="AD145" s="216">
        <f t="shared" si="123"/>
        <v>16166612.84</v>
      </c>
      <c r="AE145" s="216">
        <f t="shared" si="123"/>
        <v>16166612.84</v>
      </c>
      <c r="AF145" s="216">
        <f t="shared" si="123"/>
        <v>16166612.84</v>
      </c>
      <c r="AG145" s="216">
        <f t="shared" si="123"/>
        <v>16166612.84</v>
      </c>
      <c r="AH145" s="216">
        <f t="shared" si="123"/>
        <v>16166612.84</v>
      </c>
      <c r="AI145" s="216">
        <f t="shared" ref="AI145" si="124">AI136</f>
        <v>16166612.84</v>
      </c>
    </row>
    <row r="146" spans="1:35" s="310" customFormat="1" ht="12.75" customHeight="1">
      <c r="B146" s="680" t="s">
        <v>407</v>
      </c>
      <c r="C146" s="681"/>
      <c r="D146" s="217">
        <f t="shared" ref="D146:F146" si="125">SUM(D147:D153)</f>
        <v>0</v>
      </c>
      <c r="E146" s="217">
        <f t="shared" si="125"/>
        <v>0</v>
      </c>
      <c r="F146" s="217">
        <f t="shared" si="125"/>
        <v>0</v>
      </c>
      <c r="G146" s="217">
        <f>SUM(G147:G153)</f>
        <v>0</v>
      </c>
      <c r="H146" s="217">
        <f>SUM(H147:H153)</f>
        <v>0</v>
      </c>
      <c r="I146" s="217">
        <f t="shared" ref="I146:W146" si="126">SUM(I147:I153)</f>
        <v>0</v>
      </c>
      <c r="J146" s="217">
        <f t="shared" si="126"/>
        <v>8245.6550000011921</v>
      </c>
      <c r="K146" s="217">
        <f t="shared" si="126"/>
        <v>71807.716781501658</v>
      </c>
      <c r="L146" s="217">
        <f t="shared" si="126"/>
        <v>71807.716781501658</v>
      </c>
      <c r="M146" s="217">
        <f t="shared" si="126"/>
        <v>71807.716781501658</v>
      </c>
      <c r="N146" s="217">
        <f t="shared" si="126"/>
        <v>71807.716781501658</v>
      </c>
      <c r="O146" s="217">
        <f t="shared" si="126"/>
        <v>75585.716781501658</v>
      </c>
      <c r="P146" s="217">
        <f t="shared" si="126"/>
        <v>71807.716781501658</v>
      </c>
      <c r="Q146" s="217">
        <f t="shared" si="126"/>
        <v>71807.716781501658</v>
      </c>
      <c r="R146" s="217">
        <f t="shared" si="126"/>
        <v>71807.716781501658</v>
      </c>
      <c r="S146" s="217">
        <f t="shared" si="126"/>
        <v>71807.716781501658</v>
      </c>
      <c r="T146" s="217">
        <f t="shared" si="126"/>
        <v>71807.716781501658</v>
      </c>
      <c r="U146" s="217">
        <f t="shared" si="126"/>
        <v>75585.716781501658</v>
      </c>
      <c r="V146" s="217">
        <f t="shared" si="126"/>
        <v>71807.716781501658</v>
      </c>
      <c r="W146" s="217">
        <f t="shared" si="126"/>
        <v>71807.716781501658</v>
      </c>
      <c r="X146" s="217">
        <f>SUM(X147:X153)</f>
        <v>71807.716781501658</v>
      </c>
      <c r="Y146" s="217">
        <f>SUM(Y147:Y153)</f>
        <v>71807.716781501658</v>
      </c>
      <c r="Z146" s="217">
        <f t="shared" ref="Z146:AE146" si="127">SUM(Z147:Z153)</f>
        <v>71807.716781501658</v>
      </c>
      <c r="AA146" s="217">
        <f t="shared" si="127"/>
        <v>75585.716781501658</v>
      </c>
      <c r="AB146" s="217">
        <f t="shared" si="127"/>
        <v>71807.716781501658</v>
      </c>
      <c r="AC146" s="217">
        <f t="shared" si="127"/>
        <v>71807.716781501658</v>
      </c>
      <c r="AD146" s="217">
        <f t="shared" si="127"/>
        <v>71807.716781501658</v>
      </c>
      <c r="AE146" s="217">
        <f t="shared" si="127"/>
        <v>71807.716781501658</v>
      </c>
      <c r="AF146" s="217">
        <f t="shared" ref="AF146:AH146" si="128">SUM(AF147:AF153)</f>
        <v>75585.716781499796</v>
      </c>
      <c r="AG146" s="217">
        <f t="shared" si="128"/>
        <v>31303.349999999627</v>
      </c>
      <c r="AH146" s="217">
        <f t="shared" si="128"/>
        <v>23671.099999999627</v>
      </c>
      <c r="AI146" s="217">
        <f t="shared" ref="AI146" si="129">SUM(AI147:AI153)</f>
        <v>23671.099999999627</v>
      </c>
    </row>
    <row r="147" spans="1:35" s="310" customFormat="1" ht="12.75" customHeight="1">
      <c r="B147" s="626" t="s">
        <v>401</v>
      </c>
      <c r="C147" s="627"/>
      <c r="D147" s="216">
        <f>D138-D129</f>
        <v>0</v>
      </c>
      <c r="E147" s="216">
        <f t="shared" ref="E147:F147" si="130">E138-E129</f>
        <v>0</v>
      </c>
      <c r="F147" s="216">
        <f t="shared" si="130"/>
        <v>0</v>
      </c>
      <c r="G147" s="216">
        <f t="shared" ref="G147:X147" si="131">G138-G129</f>
        <v>0</v>
      </c>
      <c r="H147" s="216">
        <f t="shared" si="131"/>
        <v>0</v>
      </c>
      <c r="I147" s="216">
        <f t="shared" si="131"/>
        <v>0</v>
      </c>
      <c r="J147" s="216">
        <f t="shared" si="131"/>
        <v>0</v>
      </c>
      <c r="K147" s="216">
        <f t="shared" si="131"/>
        <v>51914.616781500168</v>
      </c>
      <c r="L147" s="216">
        <f t="shared" si="131"/>
        <v>51914.616781500168</v>
      </c>
      <c r="M147" s="216">
        <f t="shared" si="131"/>
        <v>51914.616781500168</v>
      </c>
      <c r="N147" s="216">
        <f t="shared" si="131"/>
        <v>51914.616781500168</v>
      </c>
      <c r="O147" s="216">
        <f t="shared" si="131"/>
        <v>51914.616781500168</v>
      </c>
      <c r="P147" s="216">
        <f t="shared" si="131"/>
        <v>51914.616781500168</v>
      </c>
      <c r="Q147" s="216">
        <f t="shared" si="131"/>
        <v>51914.616781500168</v>
      </c>
      <c r="R147" s="216">
        <f t="shared" si="131"/>
        <v>51914.616781500168</v>
      </c>
      <c r="S147" s="216">
        <f t="shared" si="131"/>
        <v>51914.616781500168</v>
      </c>
      <c r="T147" s="216">
        <f t="shared" si="131"/>
        <v>51914.616781500168</v>
      </c>
      <c r="U147" s="216">
        <f t="shared" si="131"/>
        <v>51914.616781500168</v>
      </c>
      <c r="V147" s="216">
        <f t="shared" si="131"/>
        <v>51914.616781500168</v>
      </c>
      <c r="W147" s="216">
        <f t="shared" si="131"/>
        <v>51914.616781500168</v>
      </c>
      <c r="X147" s="216">
        <f t="shared" si="131"/>
        <v>51914.616781500168</v>
      </c>
      <c r="Y147" s="216">
        <f t="shared" ref="Y147:AE147" si="132">Y138-Y129</f>
        <v>51914.616781500168</v>
      </c>
      <c r="Z147" s="216">
        <f t="shared" si="132"/>
        <v>51914.616781500168</v>
      </c>
      <c r="AA147" s="216">
        <f t="shared" si="132"/>
        <v>51914.616781500168</v>
      </c>
      <c r="AB147" s="216">
        <f t="shared" si="132"/>
        <v>51914.616781500168</v>
      </c>
      <c r="AC147" s="216">
        <f t="shared" si="132"/>
        <v>51914.616781500168</v>
      </c>
      <c r="AD147" s="216">
        <f t="shared" si="132"/>
        <v>51914.616781500168</v>
      </c>
      <c r="AE147" s="216">
        <f t="shared" si="132"/>
        <v>51914.616781500168</v>
      </c>
      <c r="AF147" s="216">
        <f t="shared" ref="AF147:AH147" si="133">AF138-AF129</f>
        <v>51914.616781500168</v>
      </c>
      <c r="AG147" s="216">
        <f t="shared" si="133"/>
        <v>7632.25</v>
      </c>
      <c r="AH147" s="216">
        <f t="shared" si="133"/>
        <v>0</v>
      </c>
      <c r="AI147" s="216">
        <f t="shared" ref="AI147" si="134">AI138-AI129</f>
        <v>0</v>
      </c>
    </row>
    <row r="148" spans="1:35" s="310" customFormat="1" ht="24" customHeight="1">
      <c r="B148" s="626" t="s">
        <v>402</v>
      </c>
      <c r="C148" s="627"/>
      <c r="D148" s="216">
        <f t="shared" ref="D148:F148" si="135">D139-D130</f>
        <v>0</v>
      </c>
      <c r="E148" s="216">
        <f t="shared" si="135"/>
        <v>0</v>
      </c>
      <c r="F148" s="216">
        <f t="shared" si="135"/>
        <v>0</v>
      </c>
      <c r="G148" s="216">
        <f t="shared" ref="G148:X148" si="136">G139-G130</f>
        <v>0</v>
      </c>
      <c r="H148" s="216">
        <f t="shared" si="136"/>
        <v>0</v>
      </c>
      <c r="I148" s="216">
        <f t="shared" si="136"/>
        <v>0</v>
      </c>
      <c r="J148" s="216">
        <f t="shared" si="136"/>
        <v>0</v>
      </c>
      <c r="K148" s="216">
        <f t="shared" si="136"/>
        <v>0</v>
      </c>
      <c r="L148" s="216">
        <f t="shared" si="136"/>
        <v>0</v>
      </c>
      <c r="M148" s="216">
        <f t="shared" si="136"/>
        <v>0</v>
      </c>
      <c r="N148" s="216">
        <f t="shared" si="136"/>
        <v>0</v>
      </c>
      <c r="O148" s="216">
        <f t="shared" si="136"/>
        <v>0</v>
      </c>
      <c r="P148" s="216">
        <f t="shared" si="136"/>
        <v>0</v>
      </c>
      <c r="Q148" s="216">
        <f t="shared" si="136"/>
        <v>0</v>
      </c>
      <c r="R148" s="216">
        <f t="shared" si="136"/>
        <v>0</v>
      </c>
      <c r="S148" s="216">
        <f t="shared" si="136"/>
        <v>0</v>
      </c>
      <c r="T148" s="216">
        <f t="shared" si="136"/>
        <v>0</v>
      </c>
      <c r="U148" s="216">
        <f t="shared" si="136"/>
        <v>0</v>
      </c>
      <c r="V148" s="216">
        <f t="shared" si="136"/>
        <v>0</v>
      </c>
      <c r="W148" s="216">
        <f t="shared" si="136"/>
        <v>0</v>
      </c>
      <c r="X148" s="216">
        <f t="shared" si="136"/>
        <v>0</v>
      </c>
      <c r="Y148" s="216">
        <f t="shared" ref="Y148:AE148" si="137">Y139-Y130</f>
        <v>0</v>
      </c>
      <c r="Z148" s="216">
        <f t="shared" si="137"/>
        <v>0</v>
      </c>
      <c r="AA148" s="216">
        <f t="shared" si="137"/>
        <v>0</v>
      </c>
      <c r="AB148" s="216">
        <f t="shared" si="137"/>
        <v>0</v>
      </c>
      <c r="AC148" s="216">
        <f t="shared" si="137"/>
        <v>0</v>
      </c>
      <c r="AD148" s="216">
        <f t="shared" si="137"/>
        <v>0</v>
      </c>
      <c r="AE148" s="216">
        <f t="shared" si="137"/>
        <v>0</v>
      </c>
      <c r="AF148" s="216">
        <f t="shared" ref="AF148:AH148" si="138">AF139-AF130</f>
        <v>0</v>
      </c>
      <c r="AG148" s="216">
        <f t="shared" si="138"/>
        <v>0</v>
      </c>
      <c r="AH148" s="216">
        <f t="shared" si="138"/>
        <v>0</v>
      </c>
      <c r="AI148" s="216">
        <f t="shared" ref="AI148" si="139">AI139-AI130</f>
        <v>0</v>
      </c>
    </row>
    <row r="149" spans="1:35" s="310" customFormat="1" ht="12.75" customHeight="1">
      <c r="B149" s="626" t="s">
        <v>403</v>
      </c>
      <c r="C149" s="627"/>
      <c r="D149" s="216">
        <f t="shared" ref="D149:F149" si="140">D140-D131</f>
        <v>0</v>
      </c>
      <c r="E149" s="216">
        <f t="shared" si="140"/>
        <v>0</v>
      </c>
      <c r="F149" s="216">
        <f t="shared" si="140"/>
        <v>0</v>
      </c>
      <c r="G149" s="216">
        <f t="shared" ref="G149:X149" si="141">G140-G131</f>
        <v>0</v>
      </c>
      <c r="H149" s="216">
        <f t="shared" si="141"/>
        <v>0</v>
      </c>
      <c r="I149" s="216">
        <f t="shared" si="141"/>
        <v>0</v>
      </c>
      <c r="J149" s="216">
        <f t="shared" si="141"/>
        <v>8245.6550000011921</v>
      </c>
      <c r="K149" s="216">
        <f>K140-K131</f>
        <v>19893.10000000149</v>
      </c>
      <c r="L149" s="216">
        <f t="shared" si="141"/>
        <v>19893.10000000149</v>
      </c>
      <c r="M149" s="216">
        <f t="shared" si="141"/>
        <v>19893.10000000149</v>
      </c>
      <c r="N149" s="216">
        <f t="shared" si="141"/>
        <v>19893.10000000149</v>
      </c>
      <c r="O149" s="216">
        <f t="shared" si="141"/>
        <v>23671.10000000149</v>
      </c>
      <c r="P149" s="216">
        <f t="shared" si="141"/>
        <v>19893.10000000149</v>
      </c>
      <c r="Q149" s="216">
        <f t="shared" si="141"/>
        <v>19893.10000000149</v>
      </c>
      <c r="R149" s="216">
        <f t="shared" si="141"/>
        <v>19893.10000000149</v>
      </c>
      <c r="S149" s="216">
        <f t="shared" si="141"/>
        <v>19893.10000000149</v>
      </c>
      <c r="T149" s="216">
        <f t="shared" si="141"/>
        <v>19893.10000000149</v>
      </c>
      <c r="U149" s="216">
        <f t="shared" si="141"/>
        <v>23671.10000000149</v>
      </c>
      <c r="V149" s="216">
        <f t="shared" si="141"/>
        <v>19893.10000000149</v>
      </c>
      <c r="W149" s="216">
        <f t="shared" si="141"/>
        <v>19893.10000000149</v>
      </c>
      <c r="X149" s="216">
        <f t="shared" si="141"/>
        <v>19893.10000000149</v>
      </c>
      <c r="Y149" s="216">
        <f t="shared" ref="Y149:AE149" si="142">Y140-Y131</f>
        <v>19893.10000000149</v>
      </c>
      <c r="Z149" s="216">
        <f t="shared" si="142"/>
        <v>19893.10000000149</v>
      </c>
      <c r="AA149" s="216">
        <f t="shared" si="142"/>
        <v>23671.10000000149</v>
      </c>
      <c r="AB149" s="216">
        <f t="shared" si="142"/>
        <v>19893.10000000149</v>
      </c>
      <c r="AC149" s="216">
        <f t="shared" si="142"/>
        <v>19893.10000000149</v>
      </c>
      <c r="AD149" s="216">
        <f t="shared" si="142"/>
        <v>19893.10000000149</v>
      </c>
      <c r="AE149" s="216">
        <f t="shared" si="142"/>
        <v>19893.10000000149</v>
      </c>
      <c r="AF149" s="216">
        <f t="shared" ref="AF149:AH149" si="143">AF140-AF131</f>
        <v>19893.10000000149</v>
      </c>
      <c r="AG149" s="216">
        <f t="shared" si="143"/>
        <v>19893.10000000149</v>
      </c>
      <c r="AH149" s="216">
        <f t="shared" si="143"/>
        <v>19893.10000000149</v>
      </c>
      <c r="AI149" s="216">
        <f t="shared" ref="AI149" si="144">AI140-AI131</f>
        <v>19893.10000000149</v>
      </c>
    </row>
    <row r="150" spans="1:35" s="310" customFormat="1" ht="12.75" customHeight="1">
      <c r="B150" s="626" t="s">
        <v>404</v>
      </c>
      <c r="C150" s="627"/>
      <c r="D150" s="216">
        <f t="shared" ref="D150:F150" si="145">D141-D132</f>
        <v>0</v>
      </c>
      <c r="E150" s="216">
        <f t="shared" si="145"/>
        <v>0</v>
      </c>
      <c r="F150" s="216">
        <f t="shared" si="145"/>
        <v>0</v>
      </c>
      <c r="G150" s="216">
        <f t="shared" ref="G150:X150" si="146">G141-G132</f>
        <v>0</v>
      </c>
      <c r="H150" s="216">
        <f t="shared" si="146"/>
        <v>0</v>
      </c>
      <c r="I150" s="216">
        <f t="shared" si="146"/>
        <v>0</v>
      </c>
      <c r="J150" s="216">
        <f t="shared" si="146"/>
        <v>0</v>
      </c>
      <c r="K150" s="216">
        <f t="shared" si="146"/>
        <v>0</v>
      </c>
      <c r="L150" s="216">
        <f t="shared" si="146"/>
        <v>0</v>
      </c>
      <c r="M150" s="216">
        <f t="shared" si="146"/>
        <v>0</v>
      </c>
      <c r="N150" s="216">
        <f t="shared" si="146"/>
        <v>0</v>
      </c>
      <c r="O150" s="216">
        <f t="shared" si="146"/>
        <v>0</v>
      </c>
      <c r="P150" s="216">
        <f t="shared" si="146"/>
        <v>0</v>
      </c>
      <c r="Q150" s="216">
        <f t="shared" si="146"/>
        <v>0</v>
      </c>
      <c r="R150" s="216">
        <f t="shared" si="146"/>
        <v>0</v>
      </c>
      <c r="S150" s="216">
        <f t="shared" si="146"/>
        <v>0</v>
      </c>
      <c r="T150" s="216">
        <f t="shared" si="146"/>
        <v>0</v>
      </c>
      <c r="U150" s="216">
        <f t="shared" si="146"/>
        <v>0</v>
      </c>
      <c r="V150" s="216">
        <f t="shared" si="146"/>
        <v>0</v>
      </c>
      <c r="W150" s="216">
        <f t="shared" si="146"/>
        <v>0</v>
      </c>
      <c r="X150" s="216">
        <f t="shared" si="146"/>
        <v>0</v>
      </c>
      <c r="Y150" s="216">
        <f t="shared" ref="Y150:AE150" si="147">Y141-Y132</f>
        <v>0</v>
      </c>
      <c r="Z150" s="216">
        <f t="shared" si="147"/>
        <v>0</v>
      </c>
      <c r="AA150" s="216">
        <f t="shared" si="147"/>
        <v>0</v>
      </c>
      <c r="AB150" s="216">
        <f t="shared" si="147"/>
        <v>0</v>
      </c>
      <c r="AC150" s="216">
        <f t="shared" si="147"/>
        <v>0</v>
      </c>
      <c r="AD150" s="216">
        <f t="shared" si="147"/>
        <v>0</v>
      </c>
      <c r="AE150" s="216">
        <f t="shared" si="147"/>
        <v>0</v>
      </c>
      <c r="AF150" s="216">
        <f t="shared" ref="AF150:AH150" si="148">AF141-AF132</f>
        <v>0</v>
      </c>
      <c r="AG150" s="216">
        <f t="shared" si="148"/>
        <v>0</v>
      </c>
      <c r="AH150" s="216">
        <f t="shared" si="148"/>
        <v>0</v>
      </c>
      <c r="AI150" s="216">
        <f t="shared" ref="AI150" si="149">AI141-AI132</f>
        <v>0</v>
      </c>
    </row>
    <row r="151" spans="1:35" s="310" customFormat="1" ht="12.75" customHeight="1">
      <c r="B151" s="626" t="s">
        <v>405</v>
      </c>
      <c r="C151" s="627"/>
      <c r="D151" s="216">
        <f t="shared" ref="D151:F151" si="150">D142-D133</f>
        <v>0</v>
      </c>
      <c r="E151" s="216">
        <f t="shared" si="150"/>
        <v>0</v>
      </c>
      <c r="F151" s="216">
        <f t="shared" si="150"/>
        <v>0</v>
      </c>
      <c r="G151" s="216">
        <f t="shared" ref="G151:X151" si="151">G142-G133</f>
        <v>0</v>
      </c>
      <c r="H151" s="216">
        <f t="shared" si="151"/>
        <v>0</v>
      </c>
      <c r="I151" s="216">
        <f t="shared" si="151"/>
        <v>0</v>
      </c>
      <c r="J151" s="216">
        <f t="shared" si="151"/>
        <v>0</v>
      </c>
      <c r="K151" s="216">
        <f t="shared" si="151"/>
        <v>0</v>
      </c>
      <c r="L151" s="216">
        <f t="shared" si="151"/>
        <v>0</v>
      </c>
      <c r="M151" s="216">
        <f t="shared" si="151"/>
        <v>0</v>
      </c>
      <c r="N151" s="216">
        <f t="shared" si="151"/>
        <v>0</v>
      </c>
      <c r="O151" s="216">
        <f t="shared" si="151"/>
        <v>0</v>
      </c>
      <c r="P151" s="216">
        <f t="shared" si="151"/>
        <v>0</v>
      </c>
      <c r="Q151" s="216">
        <f t="shared" si="151"/>
        <v>0</v>
      </c>
      <c r="R151" s="216">
        <f t="shared" si="151"/>
        <v>0</v>
      </c>
      <c r="S151" s="216">
        <f t="shared" si="151"/>
        <v>0</v>
      </c>
      <c r="T151" s="216">
        <f t="shared" si="151"/>
        <v>0</v>
      </c>
      <c r="U151" s="216">
        <f t="shared" si="151"/>
        <v>0</v>
      </c>
      <c r="V151" s="216">
        <f t="shared" si="151"/>
        <v>0</v>
      </c>
      <c r="W151" s="216">
        <f t="shared" si="151"/>
        <v>0</v>
      </c>
      <c r="X151" s="216">
        <f t="shared" si="151"/>
        <v>0</v>
      </c>
      <c r="Y151" s="216">
        <f t="shared" ref="Y151:AE151" si="152">Y142-Y133</f>
        <v>0</v>
      </c>
      <c r="Z151" s="216">
        <f t="shared" si="152"/>
        <v>0</v>
      </c>
      <c r="AA151" s="216">
        <f t="shared" si="152"/>
        <v>0</v>
      </c>
      <c r="AB151" s="216">
        <f t="shared" si="152"/>
        <v>0</v>
      </c>
      <c r="AC151" s="216">
        <f t="shared" si="152"/>
        <v>0</v>
      </c>
      <c r="AD151" s="216">
        <f t="shared" si="152"/>
        <v>0</v>
      </c>
      <c r="AE151" s="216">
        <f t="shared" si="152"/>
        <v>0</v>
      </c>
      <c r="AF151" s="216">
        <f t="shared" ref="AF151:AH151" si="153">AF142-AF133</f>
        <v>3022.3999999985099</v>
      </c>
      <c r="AG151" s="216">
        <f t="shared" si="153"/>
        <v>3022.3999999985099</v>
      </c>
      <c r="AH151" s="216">
        <f t="shared" si="153"/>
        <v>3022.3999999985099</v>
      </c>
      <c r="AI151" s="216">
        <f t="shared" ref="AI151" si="154">AI142-AI133</f>
        <v>3022.3999999985099</v>
      </c>
    </row>
    <row r="152" spans="1:35" s="310" customFormat="1" ht="12.75" customHeight="1">
      <c r="B152" s="626" t="s">
        <v>406</v>
      </c>
      <c r="C152" s="627"/>
      <c r="D152" s="216">
        <f t="shared" ref="D152:F152" si="155">D143-D134</f>
        <v>0</v>
      </c>
      <c r="E152" s="216">
        <f t="shared" si="155"/>
        <v>0</v>
      </c>
      <c r="F152" s="216">
        <f t="shared" si="155"/>
        <v>0</v>
      </c>
      <c r="G152" s="216">
        <f t="shared" ref="G152:X152" si="156">G143-G134</f>
        <v>0</v>
      </c>
      <c r="H152" s="216">
        <f t="shared" si="156"/>
        <v>0</v>
      </c>
      <c r="I152" s="216">
        <f t="shared" si="156"/>
        <v>0</v>
      </c>
      <c r="J152" s="216">
        <f t="shared" si="156"/>
        <v>0</v>
      </c>
      <c r="K152" s="216">
        <f t="shared" si="156"/>
        <v>0</v>
      </c>
      <c r="L152" s="216">
        <f t="shared" si="156"/>
        <v>0</v>
      </c>
      <c r="M152" s="216">
        <f t="shared" si="156"/>
        <v>0</v>
      </c>
      <c r="N152" s="216">
        <f t="shared" si="156"/>
        <v>0</v>
      </c>
      <c r="O152" s="216">
        <f t="shared" si="156"/>
        <v>0</v>
      </c>
      <c r="P152" s="216">
        <f t="shared" si="156"/>
        <v>0</v>
      </c>
      <c r="Q152" s="216">
        <f t="shared" si="156"/>
        <v>0</v>
      </c>
      <c r="R152" s="216">
        <f t="shared" si="156"/>
        <v>0</v>
      </c>
      <c r="S152" s="216">
        <f t="shared" si="156"/>
        <v>0</v>
      </c>
      <c r="T152" s="216">
        <f t="shared" si="156"/>
        <v>0</v>
      </c>
      <c r="U152" s="216">
        <f t="shared" si="156"/>
        <v>0</v>
      </c>
      <c r="V152" s="216">
        <f t="shared" si="156"/>
        <v>0</v>
      </c>
      <c r="W152" s="216">
        <f t="shared" si="156"/>
        <v>0</v>
      </c>
      <c r="X152" s="216">
        <f t="shared" si="156"/>
        <v>0</v>
      </c>
      <c r="Y152" s="216">
        <f t="shared" ref="Y152:AE152" si="157">Y143-Y134</f>
        <v>0</v>
      </c>
      <c r="Z152" s="216">
        <f t="shared" si="157"/>
        <v>0</v>
      </c>
      <c r="AA152" s="216">
        <f t="shared" si="157"/>
        <v>0</v>
      </c>
      <c r="AB152" s="216">
        <f t="shared" si="157"/>
        <v>0</v>
      </c>
      <c r="AC152" s="216">
        <f t="shared" si="157"/>
        <v>0</v>
      </c>
      <c r="AD152" s="216">
        <f t="shared" si="157"/>
        <v>0</v>
      </c>
      <c r="AE152" s="216">
        <f t="shared" si="157"/>
        <v>0</v>
      </c>
      <c r="AF152" s="216">
        <f t="shared" ref="AF152:AH152" si="158">AF143-AF134</f>
        <v>755.59999999962747</v>
      </c>
      <c r="AG152" s="216">
        <f t="shared" si="158"/>
        <v>755.59999999962747</v>
      </c>
      <c r="AH152" s="216">
        <f t="shared" si="158"/>
        <v>755.59999999962747</v>
      </c>
      <c r="AI152" s="216">
        <f t="shared" ref="AI152" si="159">AI143-AI134</f>
        <v>755.59999999962747</v>
      </c>
    </row>
    <row r="153" spans="1:35" s="310" customFormat="1" ht="12.75" customHeight="1">
      <c r="B153" s="626" t="s">
        <v>552</v>
      </c>
      <c r="C153" s="627"/>
      <c r="D153" s="216">
        <f>D144-D135</f>
        <v>0</v>
      </c>
      <c r="E153" s="216">
        <f t="shared" ref="E153:F153" si="160">E144-E135</f>
        <v>0</v>
      </c>
      <c r="F153" s="216">
        <f t="shared" si="160"/>
        <v>0</v>
      </c>
      <c r="G153" s="216">
        <f t="shared" ref="G153:X153" si="161">G144-G135</f>
        <v>0</v>
      </c>
      <c r="H153" s="216">
        <f t="shared" si="161"/>
        <v>0</v>
      </c>
      <c r="I153" s="216">
        <f t="shared" si="161"/>
        <v>0</v>
      </c>
      <c r="J153" s="216">
        <f t="shared" si="161"/>
        <v>0</v>
      </c>
      <c r="K153" s="216">
        <f t="shared" si="161"/>
        <v>0</v>
      </c>
      <c r="L153" s="216">
        <f t="shared" si="161"/>
        <v>0</v>
      </c>
      <c r="M153" s="216">
        <f t="shared" si="161"/>
        <v>0</v>
      </c>
      <c r="N153" s="216">
        <f t="shared" si="161"/>
        <v>0</v>
      </c>
      <c r="O153" s="216">
        <f t="shared" si="161"/>
        <v>0</v>
      </c>
      <c r="P153" s="216">
        <f t="shared" si="161"/>
        <v>0</v>
      </c>
      <c r="Q153" s="216">
        <f t="shared" si="161"/>
        <v>0</v>
      </c>
      <c r="R153" s="216">
        <f t="shared" si="161"/>
        <v>0</v>
      </c>
      <c r="S153" s="216">
        <f t="shared" si="161"/>
        <v>0</v>
      </c>
      <c r="T153" s="216">
        <f t="shared" si="161"/>
        <v>0</v>
      </c>
      <c r="U153" s="216">
        <f t="shared" si="161"/>
        <v>0</v>
      </c>
      <c r="V153" s="216">
        <f t="shared" si="161"/>
        <v>0</v>
      </c>
      <c r="W153" s="216">
        <f t="shared" si="161"/>
        <v>0</v>
      </c>
      <c r="X153" s="216">
        <f t="shared" si="161"/>
        <v>0</v>
      </c>
      <c r="Y153" s="216">
        <f t="shared" ref="Y153:AE153" si="162">Y144-Y135</f>
        <v>0</v>
      </c>
      <c r="Z153" s="216">
        <f t="shared" si="162"/>
        <v>0</v>
      </c>
      <c r="AA153" s="216">
        <f t="shared" si="162"/>
        <v>0</v>
      </c>
      <c r="AB153" s="216">
        <f t="shared" si="162"/>
        <v>0</v>
      </c>
      <c r="AC153" s="216">
        <f t="shared" si="162"/>
        <v>0</v>
      </c>
      <c r="AD153" s="216">
        <f t="shared" si="162"/>
        <v>0</v>
      </c>
      <c r="AE153" s="216">
        <f t="shared" si="162"/>
        <v>0</v>
      </c>
      <c r="AF153" s="216">
        <f t="shared" ref="AF153:AH153" si="163">AF144-AF135</f>
        <v>0</v>
      </c>
      <c r="AG153" s="216">
        <f t="shared" si="163"/>
        <v>0</v>
      </c>
      <c r="AH153" s="216">
        <f t="shared" si="163"/>
        <v>0</v>
      </c>
      <c r="AI153" s="216">
        <f t="shared" ref="AI153" si="164">AI144-AI135</f>
        <v>0</v>
      </c>
    </row>
    <row r="154" spans="1:35" s="310" customFormat="1" ht="12.75" customHeight="1">
      <c r="B154" s="626" t="s">
        <v>553</v>
      </c>
      <c r="C154" s="627"/>
      <c r="D154" s="216">
        <f>D145-D136</f>
        <v>0</v>
      </c>
      <c r="E154" s="216">
        <f t="shared" ref="E154:AH154" si="165">E145-E136</f>
        <v>0</v>
      </c>
      <c r="F154" s="216">
        <f t="shared" si="165"/>
        <v>0</v>
      </c>
      <c r="G154" s="216">
        <f t="shared" si="165"/>
        <v>0</v>
      </c>
      <c r="H154" s="216">
        <f t="shared" si="165"/>
        <v>0</v>
      </c>
      <c r="I154" s="216">
        <f t="shared" si="165"/>
        <v>0</v>
      </c>
      <c r="J154" s="216">
        <f t="shared" si="165"/>
        <v>0</v>
      </c>
      <c r="K154" s="216">
        <f t="shared" si="165"/>
        <v>0</v>
      </c>
      <c r="L154" s="216">
        <f t="shared" si="165"/>
        <v>0</v>
      </c>
      <c r="M154" s="216">
        <f t="shared" si="165"/>
        <v>0</v>
      </c>
      <c r="N154" s="216">
        <f t="shared" si="165"/>
        <v>0</v>
      </c>
      <c r="O154" s="216">
        <f t="shared" si="165"/>
        <v>0</v>
      </c>
      <c r="P154" s="216">
        <f t="shared" si="165"/>
        <v>0</v>
      </c>
      <c r="Q154" s="216">
        <f t="shared" si="165"/>
        <v>0</v>
      </c>
      <c r="R154" s="216">
        <f t="shared" si="165"/>
        <v>0</v>
      </c>
      <c r="S154" s="216">
        <f t="shared" si="165"/>
        <v>0</v>
      </c>
      <c r="T154" s="216">
        <f t="shared" si="165"/>
        <v>0</v>
      </c>
      <c r="U154" s="216">
        <f t="shared" si="165"/>
        <v>0</v>
      </c>
      <c r="V154" s="216">
        <f t="shared" si="165"/>
        <v>0</v>
      </c>
      <c r="W154" s="216">
        <f t="shared" si="165"/>
        <v>0</v>
      </c>
      <c r="X154" s="216">
        <f t="shared" si="165"/>
        <v>0</v>
      </c>
      <c r="Y154" s="216">
        <f t="shared" si="165"/>
        <v>0</v>
      </c>
      <c r="Z154" s="216">
        <f t="shared" si="165"/>
        <v>0</v>
      </c>
      <c r="AA154" s="216">
        <f t="shared" si="165"/>
        <v>0</v>
      </c>
      <c r="AB154" s="216">
        <f t="shared" si="165"/>
        <v>0</v>
      </c>
      <c r="AC154" s="216">
        <f t="shared" si="165"/>
        <v>0</v>
      </c>
      <c r="AD154" s="216">
        <f t="shared" si="165"/>
        <v>0</v>
      </c>
      <c r="AE154" s="216">
        <f t="shared" si="165"/>
        <v>0</v>
      </c>
      <c r="AF154" s="216">
        <f t="shared" si="165"/>
        <v>0</v>
      </c>
      <c r="AG154" s="216">
        <f t="shared" si="165"/>
        <v>0</v>
      </c>
      <c r="AH154" s="216">
        <f t="shared" si="165"/>
        <v>0</v>
      </c>
      <c r="AI154" s="216">
        <f t="shared" ref="AI154" si="166">AI145-AI136</f>
        <v>0</v>
      </c>
    </row>
    <row r="155" spans="1:35" s="589" customFormat="1" ht="12.75" customHeight="1">
      <c r="B155" s="590"/>
      <c r="C155" s="591"/>
      <c r="D155" s="591">
        <f>D128-'1.Założenia'!D199</f>
        <v>-17784645.650000002</v>
      </c>
      <c r="E155" s="591">
        <f>E128-'1.Założenia'!E199</f>
        <v>-17536521.909999996</v>
      </c>
      <c r="F155" s="591">
        <f>F128-'1.Założenia'!$F$199</f>
        <v>-16166612.840000011</v>
      </c>
      <c r="G155" s="591">
        <f>G128-'1.Założenia'!$F$199</f>
        <v>-16166612.840000011</v>
      </c>
      <c r="H155" s="591">
        <f>H128-'1.Założenia'!$F$199</f>
        <v>-16166612.840000011</v>
      </c>
      <c r="I155" s="591">
        <f>I128-'1.Założenia'!$F$199</f>
        <v>-16166612.840000011</v>
      </c>
      <c r="J155" s="591">
        <f>J128-'1.Założenia'!$F$199</f>
        <v>-16166612.840000011</v>
      </c>
      <c r="K155" s="591">
        <f>K128-'1.Założenia'!$F$199</f>
        <v>-16166612.840000011</v>
      </c>
      <c r="L155" s="591">
        <f>L128-'1.Założenia'!$F$199</f>
        <v>-16166612.840000011</v>
      </c>
      <c r="M155" s="591">
        <f>M128-'1.Założenia'!$F$199</f>
        <v>-16166612.840000011</v>
      </c>
      <c r="N155" s="591">
        <f>N128-'1.Założenia'!$F$199</f>
        <v>-16166612.840000011</v>
      </c>
      <c r="O155" s="591">
        <f>O128-'1.Założenia'!$F$199</f>
        <v>-16166612.840000011</v>
      </c>
      <c r="P155" s="591">
        <f>P128-'1.Założenia'!$F$199</f>
        <v>-16166612.840000011</v>
      </c>
      <c r="Q155" s="591">
        <f>Q128-'1.Założenia'!$F$199</f>
        <v>-16166612.840000011</v>
      </c>
      <c r="R155" s="591">
        <f>R128-'1.Założenia'!$F$199</f>
        <v>-16166612.840000011</v>
      </c>
      <c r="S155" s="591">
        <f>S128-'1.Założenia'!$F$199</f>
        <v>-16166612.840000011</v>
      </c>
      <c r="T155" s="591">
        <f>T128-'1.Założenia'!$F$199</f>
        <v>-16166612.840000011</v>
      </c>
      <c r="U155" s="591">
        <f>U128-'1.Założenia'!$F$199</f>
        <v>-16166612.840000011</v>
      </c>
      <c r="V155" s="591">
        <f>V128-'1.Założenia'!$F$199</f>
        <v>-16166612.840000011</v>
      </c>
      <c r="W155" s="591">
        <f>W128-'1.Założenia'!$F$199</f>
        <v>-16166612.840000011</v>
      </c>
      <c r="X155" s="591">
        <f>X128-'1.Założenia'!$F$199</f>
        <v>-16166612.840000011</v>
      </c>
      <c r="Y155" s="591">
        <f>Y128-'1.Założenia'!$F$199</f>
        <v>-16166612.840000011</v>
      </c>
      <c r="Z155" s="591">
        <f>Z128-'1.Założenia'!$F$199</f>
        <v>-16166612.840000011</v>
      </c>
      <c r="AA155" s="591">
        <f>AA128-'1.Założenia'!$F$199</f>
        <v>-16166612.840000011</v>
      </c>
      <c r="AB155" s="591">
        <f>AB128-'1.Założenia'!$F$199</f>
        <v>-16166612.840000011</v>
      </c>
      <c r="AC155" s="591">
        <f>AC128-'1.Założenia'!$F$199</f>
        <v>-16166612.840000011</v>
      </c>
      <c r="AD155" s="591">
        <f>AD128-'1.Założenia'!$F$199</f>
        <v>-16166612.840000011</v>
      </c>
      <c r="AE155" s="591">
        <f>AE128-'1.Założenia'!$F$199</f>
        <v>-16166612.840000011</v>
      </c>
      <c r="AF155" s="591">
        <f>AF128-'1.Założenia'!$F$199</f>
        <v>-16166612.840000011</v>
      </c>
      <c r="AG155" s="591">
        <f>AG128-'1.Założenia'!$F$199</f>
        <v>-16166612.840000011</v>
      </c>
      <c r="AH155" s="591">
        <f>AH128-'1.Założenia'!$F$199</f>
        <v>-16166612.840000011</v>
      </c>
    </row>
    <row r="156" spans="1:35" s="310" customFormat="1" ht="12.75" customHeight="1">
      <c r="A156" s="305" t="s">
        <v>58</v>
      </c>
      <c r="B156" s="220"/>
      <c r="C156" s="318"/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  <c r="N156" s="311"/>
      <c r="O156" s="311"/>
      <c r="P156" s="311"/>
      <c r="Q156" s="311"/>
      <c r="R156" s="311"/>
      <c r="S156" s="311"/>
      <c r="T156" s="311"/>
      <c r="U156" s="311"/>
    </row>
    <row r="157" spans="1:35" s="310" customFormat="1" ht="12.75" customHeight="1">
      <c r="A157" s="220"/>
      <c r="B157" s="642" t="s">
        <v>308</v>
      </c>
      <c r="C157" s="642"/>
      <c r="D157" s="215">
        <f>D127</f>
        <v>2020</v>
      </c>
      <c r="E157" s="215">
        <f t="shared" ref="E157:AE157" si="167">E127</f>
        <v>2021</v>
      </c>
      <c r="F157" s="215">
        <f t="shared" si="167"/>
        <v>2022</v>
      </c>
      <c r="G157" s="215">
        <f t="shared" si="167"/>
        <v>2023</v>
      </c>
      <c r="H157" s="215">
        <f t="shared" si="167"/>
        <v>2024</v>
      </c>
      <c r="I157" s="215">
        <f t="shared" si="167"/>
        <v>2025</v>
      </c>
      <c r="J157" s="215">
        <f t="shared" si="167"/>
        <v>2026</v>
      </c>
      <c r="K157" s="215">
        <f t="shared" si="167"/>
        <v>2027</v>
      </c>
      <c r="L157" s="215">
        <f t="shared" si="167"/>
        <v>2028</v>
      </c>
      <c r="M157" s="215">
        <f t="shared" si="167"/>
        <v>2029</v>
      </c>
      <c r="N157" s="215">
        <f t="shared" si="167"/>
        <v>2030</v>
      </c>
      <c r="O157" s="215">
        <f t="shared" si="167"/>
        <v>2031</v>
      </c>
      <c r="P157" s="215">
        <f t="shared" si="167"/>
        <v>2032</v>
      </c>
      <c r="Q157" s="215">
        <f t="shared" si="167"/>
        <v>2033</v>
      </c>
      <c r="R157" s="215">
        <f t="shared" si="167"/>
        <v>2034</v>
      </c>
      <c r="S157" s="215">
        <f t="shared" si="167"/>
        <v>2035</v>
      </c>
      <c r="T157" s="215">
        <f t="shared" si="167"/>
        <v>2036</v>
      </c>
      <c r="U157" s="215">
        <f t="shared" si="167"/>
        <v>2037</v>
      </c>
      <c r="V157" s="215">
        <f t="shared" si="167"/>
        <v>2038</v>
      </c>
      <c r="W157" s="215">
        <f t="shared" si="167"/>
        <v>2039</v>
      </c>
      <c r="X157" s="215">
        <f t="shared" si="167"/>
        <v>2040</v>
      </c>
      <c r="Y157" s="215">
        <f t="shared" si="167"/>
        <v>2041</v>
      </c>
      <c r="Z157" s="215">
        <f t="shared" si="167"/>
        <v>2042</v>
      </c>
      <c r="AA157" s="215">
        <f t="shared" si="167"/>
        <v>2043</v>
      </c>
      <c r="AB157" s="215">
        <f t="shared" si="167"/>
        <v>2044</v>
      </c>
      <c r="AC157" s="215">
        <f t="shared" si="167"/>
        <v>2045</v>
      </c>
      <c r="AD157" s="215">
        <f t="shared" si="167"/>
        <v>2046</v>
      </c>
      <c r="AE157" s="215">
        <f t="shared" si="167"/>
        <v>2047</v>
      </c>
      <c r="AF157" s="215">
        <f t="shared" ref="AF157:AH157" si="168">AF127</f>
        <v>2048</v>
      </c>
      <c r="AG157" s="215">
        <f t="shared" si="168"/>
        <v>2049</v>
      </c>
      <c r="AH157" s="215">
        <f t="shared" si="168"/>
        <v>2050</v>
      </c>
      <c r="AI157" s="600">
        <f t="shared" ref="AI157" si="169">AI127</f>
        <v>2051</v>
      </c>
    </row>
    <row r="158" spans="1:35" s="310" customFormat="1" ht="12.75" customHeight="1">
      <c r="A158" s="220"/>
      <c r="B158" s="641" t="s">
        <v>350</v>
      </c>
      <c r="C158" s="641"/>
      <c r="D158" s="316">
        <f>D159</f>
        <v>62498322.119999997</v>
      </c>
      <c r="E158" s="316">
        <f t="shared" ref="E158:AI158" si="170">E159</f>
        <v>69344227.180000007</v>
      </c>
      <c r="F158" s="316">
        <f t="shared" si="170"/>
        <v>74896650.560000002</v>
      </c>
      <c r="G158" s="316">
        <f t="shared" si="170"/>
        <v>74896650.560000002</v>
      </c>
      <c r="H158" s="316">
        <f t="shared" si="170"/>
        <v>74896650.560000002</v>
      </c>
      <c r="I158" s="316">
        <f t="shared" si="170"/>
        <v>74896650.560000002</v>
      </c>
      <c r="J158" s="316">
        <f t="shared" si="170"/>
        <v>74896650.560000002</v>
      </c>
      <c r="K158" s="316">
        <f t="shared" si="170"/>
        <v>74896650.560000002</v>
      </c>
      <c r="L158" s="316">
        <f t="shared" si="170"/>
        <v>74896650.560000002</v>
      </c>
      <c r="M158" s="316">
        <f t="shared" si="170"/>
        <v>74896650.560000002</v>
      </c>
      <c r="N158" s="316">
        <f t="shared" si="170"/>
        <v>74896650.560000002</v>
      </c>
      <c r="O158" s="316">
        <f t="shared" si="170"/>
        <v>74896650.560000002</v>
      </c>
      <c r="P158" s="316">
        <f t="shared" si="170"/>
        <v>74896650.560000002</v>
      </c>
      <c r="Q158" s="316">
        <f t="shared" si="170"/>
        <v>74896650.560000002</v>
      </c>
      <c r="R158" s="316">
        <f t="shared" si="170"/>
        <v>74896650.560000002</v>
      </c>
      <c r="S158" s="316">
        <f t="shared" si="170"/>
        <v>74896650.560000002</v>
      </c>
      <c r="T158" s="316">
        <f t="shared" si="170"/>
        <v>74896650.560000002</v>
      </c>
      <c r="U158" s="316">
        <f t="shared" si="170"/>
        <v>74896650.560000002</v>
      </c>
      <c r="V158" s="316">
        <f t="shared" si="170"/>
        <v>74896650.560000002</v>
      </c>
      <c r="W158" s="316">
        <f t="shared" si="170"/>
        <v>74896650.560000002</v>
      </c>
      <c r="X158" s="316">
        <f t="shared" si="170"/>
        <v>74896650.560000002</v>
      </c>
      <c r="Y158" s="316">
        <f t="shared" si="170"/>
        <v>74896650.560000002</v>
      </c>
      <c r="Z158" s="316">
        <f t="shared" si="170"/>
        <v>74896650.560000002</v>
      </c>
      <c r="AA158" s="316">
        <f t="shared" si="170"/>
        <v>74896650.560000002</v>
      </c>
      <c r="AB158" s="316">
        <f t="shared" si="170"/>
        <v>74896650.560000002</v>
      </c>
      <c r="AC158" s="316">
        <f t="shared" si="170"/>
        <v>74896650.560000002</v>
      </c>
      <c r="AD158" s="316">
        <f t="shared" si="170"/>
        <v>74896650.560000002</v>
      </c>
      <c r="AE158" s="316">
        <f t="shared" si="170"/>
        <v>74896650.560000002</v>
      </c>
      <c r="AF158" s="316">
        <f t="shared" si="170"/>
        <v>74896650.560000002</v>
      </c>
      <c r="AG158" s="316">
        <f t="shared" si="170"/>
        <v>74896650.560000002</v>
      </c>
      <c r="AH158" s="316">
        <f t="shared" si="170"/>
        <v>74896650.560000002</v>
      </c>
      <c r="AI158" s="316">
        <f t="shared" si="170"/>
        <v>74896650.560000002</v>
      </c>
    </row>
    <row r="159" spans="1:35" s="310" customFormat="1" ht="12.75" customHeight="1">
      <c r="A159" s="291"/>
      <c r="B159" s="640"/>
      <c r="C159" s="640"/>
      <c r="D159" s="216">
        <f>'1.Założenia'!D198</f>
        <v>62498322.119999997</v>
      </c>
      <c r="E159" s="216">
        <f>'1.Założenia'!E198</f>
        <v>69344227.180000007</v>
      </c>
      <c r="F159" s="216">
        <f>'1.Założenia'!F198</f>
        <v>74896650.560000002</v>
      </c>
      <c r="G159" s="216">
        <f>F159</f>
        <v>74896650.560000002</v>
      </c>
      <c r="H159" s="216">
        <f>G159</f>
        <v>74896650.560000002</v>
      </c>
      <c r="I159" s="216">
        <f>H159</f>
        <v>74896650.560000002</v>
      </c>
      <c r="J159" s="216">
        <f t="shared" ref="J159:AE159" si="171">I159</f>
        <v>74896650.560000002</v>
      </c>
      <c r="K159" s="216">
        <f t="shared" si="171"/>
        <v>74896650.560000002</v>
      </c>
      <c r="L159" s="216">
        <f t="shared" si="171"/>
        <v>74896650.560000002</v>
      </c>
      <c r="M159" s="216">
        <f t="shared" si="171"/>
        <v>74896650.560000002</v>
      </c>
      <c r="N159" s="216">
        <f t="shared" si="171"/>
        <v>74896650.560000002</v>
      </c>
      <c r="O159" s="216">
        <f t="shared" si="171"/>
        <v>74896650.560000002</v>
      </c>
      <c r="P159" s="216">
        <f t="shared" si="171"/>
        <v>74896650.560000002</v>
      </c>
      <c r="Q159" s="216">
        <f t="shared" si="171"/>
        <v>74896650.560000002</v>
      </c>
      <c r="R159" s="216">
        <f t="shared" si="171"/>
        <v>74896650.560000002</v>
      </c>
      <c r="S159" s="216">
        <f t="shared" si="171"/>
        <v>74896650.560000002</v>
      </c>
      <c r="T159" s="216">
        <f t="shared" si="171"/>
        <v>74896650.560000002</v>
      </c>
      <c r="U159" s="216">
        <f t="shared" si="171"/>
        <v>74896650.560000002</v>
      </c>
      <c r="V159" s="216">
        <f t="shared" si="171"/>
        <v>74896650.560000002</v>
      </c>
      <c r="W159" s="216">
        <f t="shared" si="171"/>
        <v>74896650.560000002</v>
      </c>
      <c r="X159" s="216">
        <f t="shared" si="171"/>
        <v>74896650.560000002</v>
      </c>
      <c r="Y159" s="216">
        <f t="shared" si="171"/>
        <v>74896650.560000002</v>
      </c>
      <c r="Z159" s="216">
        <f>Y159</f>
        <v>74896650.560000002</v>
      </c>
      <c r="AA159" s="216">
        <f t="shared" si="171"/>
        <v>74896650.560000002</v>
      </c>
      <c r="AB159" s="216">
        <f t="shared" si="171"/>
        <v>74896650.560000002</v>
      </c>
      <c r="AC159" s="216">
        <f t="shared" si="171"/>
        <v>74896650.560000002</v>
      </c>
      <c r="AD159" s="216">
        <f t="shared" si="171"/>
        <v>74896650.560000002</v>
      </c>
      <c r="AE159" s="216">
        <f t="shared" si="171"/>
        <v>74896650.560000002</v>
      </c>
      <c r="AF159" s="216">
        <f t="shared" ref="AF159" si="172">AE159</f>
        <v>74896650.560000002</v>
      </c>
      <c r="AG159" s="216">
        <f t="shared" ref="AG159" si="173">AF159</f>
        <v>74896650.560000002</v>
      </c>
      <c r="AH159" s="216">
        <f t="shared" ref="AH159:AI159" si="174">AG159</f>
        <v>74896650.560000002</v>
      </c>
      <c r="AI159" s="216">
        <f t="shared" si="174"/>
        <v>74896650.560000002</v>
      </c>
    </row>
    <row r="160" spans="1:35" s="310" customFormat="1" ht="12.75" customHeight="1">
      <c r="A160" s="220"/>
      <c r="B160" s="641" t="s">
        <v>351</v>
      </c>
      <c r="C160" s="641"/>
      <c r="D160" s="316">
        <f>D161</f>
        <v>62498322.119999997</v>
      </c>
      <c r="E160" s="316">
        <f t="shared" ref="E160:AI160" si="175">E161</f>
        <v>69344227.180000007</v>
      </c>
      <c r="F160" s="316">
        <f t="shared" si="175"/>
        <v>74896650.560000002</v>
      </c>
      <c r="G160" s="316">
        <f t="shared" si="175"/>
        <v>74896650.560000002</v>
      </c>
      <c r="H160" s="316">
        <f t="shared" si="175"/>
        <v>74896650.560000002</v>
      </c>
      <c r="I160" s="316">
        <f t="shared" si="175"/>
        <v>74896650.560000002</v>
      </c>
      <c r="J160" s="316">
        <f t="shared" si="175"/>
        <v>74896650.560000002</v>
      </c>
      <c r="K160" s="316">
        <f t="shared" si="175"/>
        <v>74896650.560000002</v>
      </c>
      <c r="L160" s="316">
        <f t="shared" si="175"/>
        <v>74896650.560000002</v>
      </c>
      <c r="M160" s="316">
        <f t="shared" si="175"/>
        <v>74896650.560000002</v>
      </c>
      <c r="N160" s="316">
        <f t="shared" si="175"/>
        <v>74896650.560000002</v>
      </c>
      <c r="O160" s="316">
        <f t="shared" si="175"/>
        <v>74896650.560000002</v>
      </c>
      <c r="P160" s="316">
        <f t="shared" si="175"/>
        <v>74896650.560000002</v>
      </c>
      <c r="Q160" s="316">
        <f t="shared" si="175"/>
        <v>74896650.560000002</v>
      </c>
      <c r="R160" s="316">
        <f t="shared" si="175"/>
        <v>74896650.560000002</v>
      </c>
      <c r="S160" s="316">
        <f t="shared" si="175"/>
        <v>74896650.560000002</v>
      </c>
      <c r="T160" s="316">
        <f t="shared" si="175"/>
        <v>74896650.560000002</v>
      </c>
      <c r="U160" s="316">
        <f t="shared" si="175"/>
        <v>74896650.560000002</v>
      </c>
      <c r="V160" s="316">
        <f t="shared" si="175"/>
        <v>74896650.560000002</v>
      </c>
      <c r="W160" s="316">
        <f t="shared" si="175"/>
        <v>74896650.560000002</v>
      </c>
      <c r="X160" s="316">
        <f t="shared" si="175"/>
        <v>74896650.560000002</v>
      </c>
      <c r="Y160" s="316">
        <f t="shared" si="175"/>
        <v>74896650.560000002</v>
      </c>
      <c r="Z160" s="316">
        <f t="shared" si="175"/>
        <v>74896650.560000002</v>
      </c>
      <c r="AA160" s="316">
        <f t="shared" si="175"/>
        <v>74896650.560000002</v>
      </c>
      <c r="AB160" s="316">
        <f t="shared" si="175"/>
        <v>74896650.560000002</v>
      </c>
      <c r="AC160" s="316">
        <f t="shared" si="175"/>
        <v>74896650.560000002</v>
      </c>
      <c r="AD160" s="316">
        <f t="shared" si="175"/>
        <v>74896650.560000002</v>
      </c>
      <c r="AE160" s="316">
        <f t="shared" si="175"/>
        <v>74896650.560000002</v>
      </c>
      <c r="AF160" s="316">
        <f t="shared" si="175"/>
        <v>74896650.560000002</v>
      </c>
      <c r="AG160" s="316">
        <f t="shared" si="175"/>
        <v>74896650.560000002</v>
      </c>
      <c r="AH160" s="316">
        <f t="shared" si="175"/>
        <v>74896650.560000002</v>
      </c>
      <c r="AI160" s="316">
        <f t="shared" si="175"/>
        <v>74896650.560000002</v>
      </c>
    </row>
    <row r="161" spans="1:35" s="310" customFormat="1" ht="12.75" customHeight="1">
      <c r="A161" s="220"/>
      <c r="B161" s="640"/>
      <c r="C161" s="640"/>
      <c r="D161" s="216">
        <f>D159</f>
        <v>62498322.119999997</v>
      </c>
      <c r="E161" s="216">
        <f t="shared" ref="E161:AE161" si="176">E159</f>
        <v>69344227.180000007</v>
      </c>
      <c r="F161" s="216">
        <f>F159</f>
        <v>74896650.560000002</v>
      </c>
      <c r="G161" s="216">
        <f t="shared" si="176"/>
        <v>74896650.560000002</v>
      </c>
      <c r="H161" s="216">
        <f t="shared" si="176"/>
        <v>74896650.560000002</v>
      </c>
      <c r="I161" s="216">
        <f t="shared" si="176"/>
        <v>74896650.560000002</v>
      </c>
      <c r="J161" s="216">
        <f t="shared" si="176"/>
        <v>74896650.560000002</v>
      </c>
      <c r="K161" s="216">
        <f t="shared" si="176"/>
        <v>74896650.560000002</v>
      </c>
      <c r="L161" s="216">
        <f t="shared" si="176"/>
        <v>74896650.560000002</v>
      </c>
      <c r="M161" s="216">
        <f t="shared" si="176"/>
        <v>74896650.560000002</v>
      </c>
      <c r="N161" s="216">
        <f t="shared" si="176"/>
        <v>74896650.560000002</v>
      </c>
      <c r="O161" s="216">
        <f t="shared" si="176"/>
        <v>74896650.560000002</v>
      </c>
      <c r="P161" s="216">
        <f t="shared" si="176"/>
        <v>74896650.560000002</v>
      </c>
      <c r="Q161" s="216">
        <f t="shared" si="176"/>
        <v>74896650.560000002</v>
      </c>
      <c r="R161" s="216">
        <f t="shared" si="176"/>
        <v>74896650.560000002</v>
      </c>
      <c r="S161" s="216">
        <f t="shared" si="176"/>
        <v>74896650.560000002</v>
      </c>
      <c r="T161" s="216">
        <f t="shared" si="176"/>
        <v>74896650.560000002</v>
      </c>
      <c r="U161" s="216">
        <f t="shared" si="176"/>
        <v>74896650.560000002</v>
      </c>
      <c r="V161" s="216">
        <f t="shared" si="176"/>
        <v>74896650.560000002</v>
      </c>
      <c r="W161" s="216">
        <f t="shared" si="176"/>
        <v>74896650.560000002</v>
      </c>
      <c r="X161" s="216">
        <f t="shared" si="176"/>
        <v>74896650.560000002</v>
      </c>
      <c r="Y161" s="216">
        <f t="shared" si="176"/>
        <v>74896650.560000002</v>
      </c>
      <c r="Z161" s="216">
        <f t="shared" si="176"/>
        <v>74896650.560000002</v>
      </c>
      <c r="AA161" s="216">
        <f t="shared" si="176"/>
        <v>74896650.560000002</v>
      </c>
      <c r="AB161" s="216">
        <f t="shared" si="176"/>
        <v>74896650.560000002</v>
      </c>
      <c r="AC161" s="216">
        <f t="shared" si="176"/>
        <v>74896650.560000002</v>
      </c>
      <c r="AD161" s="216">
        <f t="shared" si="176"/>
        <v>74896650.560000002</v>
      </c>
      <c r="AE161" s="216">
        <f t="shared" si="176"/>
        <v>74896650.560000002</v>
      </c>
      <c r="AF161" s="216">
        <f t="shared" ref="AF161:AH161" si="177">AF159</f>
        <v>74896650.560000002</v>
      </c>
      <c r="AG161" s="216">
        <f t="shared" si="177"/>
        <v>74896650.560000002</v>
      </c>
      <c r="AH161" s="216">
        <f t="shared" si="177"/>
        <v>74896650.560000002</v>
      </c>
      <c r="AI161" s="216">
        <f t="shared" ref="AI161" si="178">AI159</f>
        <v>74896650.560000002</v>
      </c>
    </row>
    <row r="162" spans="1:35" s="310" customFormat="1" ht="12.75" customHeight="1">
      <c r="A162" s="220"/>
      <c r="B162" s="641" t="s">
        <v>352</v>
      </c>
      <c r="C162" s="641"/>
      <c r="D162" s="217">
        <f>D163</f>
        <v>0</v>
      </c>
      <c r="E162" s="217">
        <f t="shared" ref="E162:AI162" si="179">E163</f>
        <v>0</v>
      </c>
      <c r="F162" s="217">
        <f t="shared" si="179"/>
        <v>0</v>
      </c>
      <c r="G162" s="217">
        <f t="shared" si="179"/>
        <v>0</v>
      </c>
      <c r="H162" s="217">
        <f t="shared" si="179"/>
        <v>0</v>
      </c>
      <c r="I162" s="217">
        <f t="shared" si="179"/>
        <v>0</v>
      </c>
      <c r="J162" s="217">
        <f t="shared" si="179"/>
        <v>0</v>
      </c>
      <c r="K162" s="217">
        <f t="shared" si="179"/>
        <v>0</v>
      </c>
      <c r="L162" s="217">
        <f t="shared" si="179"/>
        <v>0</v>
      </c>
      <c r="M162" s="217">
        <f t="shared" si="179"/>
        <v>0</v>
      </c>
      <c r="N162" s="217">
        <f t="shared" si="179"/>
        <v>0</v>
      </c>
      <c r="O162" s="217">
        <f t="shared" si="179"/>
        <v>0</v>
      </c>
      <c r="P162" s="217">
        <f t="shared" si="179"/>
        <v>0</v>
      </c>
      <c r="Q162" s="217">
        <f t="shared" si="179"/>
        <v>0</v>
      </c>
      <c r="R162" s="217">
        <f t="shared" si="179"/>
        <v>0</v>
      </c>
      <c r="S162" s="217">
        <f t="shared" si="179"/>
        <v>0</v>
      </c>
      <c r="T162" s="217">
        <f t="shared" si="179"/>
        <v>0</v>
      </c>
      <c r="U162" s="217">
        <f t="shared" si="179"/>
        <v>0</v>
      </c>
      <c r="V162" s="217">
        <f t="shared" si="179"/>
        <v>0</v>
      </c>
      <c r="W162" s="217">
        <f t="shared" si="179"/>
        <v>0</v>
      </c>
      <c r="X162" s="217">
        <f t="shared" si="179"/>
        <v>0</v>
      </c>
      <c r="Y162" s="217">
        <f t="shared" si="179"/>
        <v>0</v>
      </c>
      <c r="Z162" s="217">
        <f t="shared" si="179"/>
        <v>0</v>
      </c>
      <c r="AA162" s="217">
        <f t="shared" si="179"/>
        <v>0</v>
      </c>
      <c r="AB162" s="217">
        <f t="shared" si="179"/>
        <v>0</v>
      </c>
      <c r="AC162" s="217">
        <f t="shared" si="179"/>
        <v>0</v>
      </c>
      <c r="AD162" s="217">
        <f t="shared" si="179"/>
        <v>0</v>
      </c>
      <c r="AE162" s="217">
        <f t="shared" si="179"/>
        <v>0</v>
      </c>
      <c r="AF162" s="217">
        <f t="shared" si="179"/>
        <v>0</v>
      </c>
      <c r="AG162" s="217">
        <f t="shared" si="179"/>
        <v>0</v>
      </c>
      <c r="AH162" s="217">
        <f t="shared" si="179"/>
        <v>0</v>
      </c>
      <c r="AI162" s="217">
        <f t="shared" si="179"/>
        <v>0</v>
      </c>
    </row>
    <row r="163" spans="1:35" s="310" customFormat="1" ht="12.75" customHeight="1">
      <c r="A163" s="220"/>
      <c r="B163" s="640"/>
      <c r="C163" s="640"/>
      <c r="D163" s="216">
        <f>D161-D159</f>
        <v>0</v>
      </c>
      <c r="E163" s="216">
        <f t="shared" ref="E163:AE163" si="180">E161-E159</f>
        <v>0</v>
      </c>
      <c r="F163" s="216">
        <f t="shared" si="180"/>
        <v>0</v>
      </c>
      <c r="G163" s="216">
        <f>G161-G159</f>
        <v>0</v>
      </c>
      <c r="H163" s="216">
        <f t="shared" si="180"/>
        <v>0</v>
      </c>
      <c r="I163" s="216">
        <f t="shared" si="180"/>
        <v>0</v>
      </c>
      <c r="J163" s="216">
        <f t="shared" si="180"/>
        <v>0</v>
      </c>
      <c r="K163" s="216">
        <f t="shared" si="180"/>
        <v>0</v>
      </c>
      <c r="L163" s="216">
        <f t="shared" si="180"/>
        <v>0</v>
      </c>
      <c r="M163" s="216">
        <f t="shared" si="180"/>
        <v>0</v>
      </c>
      <c r="N163" s="216">
        <f t="shared" si="180"/>
        <v>0</v>
      </c>
      <c r="O163" s="216">
        <f t="shared" si="180"/>
        <v>0</v>
      </c>
      <c r="P163" s="216">
        <f t="shared" si="180"/>
        <v>0</v>
      </c>
      <c r="Q163" s="216">
        <f t="shared" si="180"/>
        <v>0</v>
      </c>
      <c r="R163" s="216">
        <f t="shared" si="180"/>
        <v>0</v>
      </c>
      <c r="S163" s="216">
        <f t="shared" si="180"/>
        <v>0</v>
      </c>
      <c r="T163" s="216">
        <f t="shared" si="180"/>
        <v>0</v>
      </c>
      <c r="U163" s="216">
        <f t="shared" si="180"/>
        <v>0</v>
      </c>
      <c r="V163" s="216">
        <f t="shared" si="180"/>
        <v>0</v>
      </c>
      <c r="W163" s="216">
        <f t="shared" si="180"/>
        <v>0</v>
      </c>
      <c r="X163" s="216">
        <f t="shared" si="180"/>
        <v>0</v>
      </c>
      <c r="Y163" s="216">
        <f t="shared" si="180"/>
        <v>0</v>
      </c>
      <c r="Z163" s="216">
        <f t="shared" si="180"/>
        <v>0</v>
      </c>
      <c r="AA163" s="216">
        <f t="shared" si="180"/>
        <v>0</v>
      </c>
      <c r="AB163" s="216">
        <f t="shared" si="180"/>
        <v>0</v>
      </c>
      <c r="AC163" s="216">
        <f t="shared" si="180"/>
        <v>0</v>
      </c>
      <c r="AD163" s="216">
        <f t="shared" si="180"/>
        <v>0</v>
      </c>
      <c r="AE163" s="216">
        <f t="shared" si="180"/>
        <v>0</v>
      </c>
      <c r="AF163" s="216">
        <f t="shared" ref="AF163:AH163" si="181">AF161-AF159</f>
        <v>0</v>
      </c>
      <c r="AG163" s="216">
        <f t="shared" si="181"/>
        <v>0</v>
      </c>
      <c r="AH163" s="216">
        <f t="shared" si="181"/>
        <v>0</v>
      </c>
      <c r="AI163" s="216">
        <f t="shared" ref="AI163" si="182">AI161-AI159</f>
        <v>0</v>
      </c>
    </row>
    <row r="164" spans="1:35" s="310" customFormat="1" ht="12.75" customHeight="1">
      <c r="B164" s="312"/>
      <c r="C164" s="315"/>
      <c r="D164" s="315"/>
      <c r="E164" s="315"/>
      <c r="F164" s="315"/>
      <c r="G164" s="315"/>
      <c r="H164" s="315"/>
      <c r="I164" s="315"/>
      <c r="J164" s="315"/>
      <c r="K164" s="315"/>
      <c r="L164" s="315"/>
      <c r="M164" s="315"/>
      <c r="N164" s="315"/>
      <c r="O164" s="315"/>
      <c r="P164" s="315"/>
      <c r="Q164" s="315"/>
      <c r="R164" s="315"/>
      <c r="S164" s="315"/>
      <c r="T164" s="315"/>
      <c r="U164" s="315"/>
    </row>
    <row r="165" spans="1:35" s="310" customFormat="1" ht="12.75" customHeight="1"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4"/>
      <c r="N165" s="313"/>
      <c r="O165" s="313"/>
      <c r="P165" s="313"/>
      <c r="Q165" s="313"/>
      <c r="R165" s="313"/>
      <c r="S165" s="313"/>
      <c r="T165" s="313"/>
      <c r="U165" s="313"/>
    </row>
    <row r="166" spans="1:35" ht="12.75" customHeight="1">
      <c r="H166" s="48"/>
    </row>
    <row r="167" spans="1:35" ht="12.75" customHeight="1">
      <c r="A167" s="219" t="s">
        <v>353</v>
      </c>
      <c r="B167" s="220"/>
      <c r="H167" s="48"/>
    </row>
    <row r="168" spans="1:35" ht="12.75" customHeight="1">
      <c r="A168" s="221" t="s">
        <v>307</v>
      </c>
      <c r="B168" s="639" t="s">
        <v>308</v>
      </c>
      <c r="C168" s="639"/>
      <c r="D168" s="319">
        <f>D157</f>
        <v>2020</v>
      </c>
      <c r="E168" s="319">
        <f t="shared" ref="E168:AE168" si="183">E157</f>
        <v>2021</v>
      </c>
      <c r="F168" s="319">
        <f t="shared" si="183"/>
        <v>2022</v>
      </c>
      <c r="G168" s="319">
        <f t="shared" si="183"/>
        <v>2023</v>
      </c>
      <c r="H168" s="319">
        <f t="shared" si="183"/>
        <v>2024</v>
      </c>
      <c r="I168" s="319">
        <f t="shared" si="183"/>
        <v>2025</v>
      </c>
      <c r="J168" s="319">
        <f t="shared" si="183"/>
        <v>2026</v>
      </c>
      <c r="K168" s="319">
        <f t="shared" si="183"/>
        <v>2027</v>
      </c>
      <c r="L168" s="319">
        <f t="shared" si="183"/>
        <v>2028</v>
      </c>
      <c r="M168" s="319">
        <f t="shared" si="183"/>
        <v>2029</v>
      </c>
      <c r="N168" s="319">
        <f t="shared" si="183"/>
        <v>2030</v>
      </c>
      <c r="O168" s="319">
        <f t="shared" si="183"/>
        <v>2031</v>
      </c>
      <c r="P168" s="319">
        <f t="shared" si="183"/>
        <v>2032</v>
      </c>
      <c r="Q168" s="319">
        <f t="shared" si="183"/>
        <v>2033</v>
      </c>
      <c r="R168" s="319">
        <f t="shared" si="183"/>
        <v>2034</v>
      </c>
      <c r="S168" s="319">
        <f t="shared" si="183"/>
        <v>2035</v>
      </c>
      <c r="T168" s="319">
        <f t="shared" si="183"/>
        <v>2036</v>
      </c>
      <c r="U168" s="319">
        <f t="shared" si="183"/>
        <v>2037</v>
      </c>
      <c r="V168" s="319">
        <f t="shared" si="183"/>
        <v>2038</v>
      </c>
      <c r="W168" s="319">
        <f t="shared" si="183"/>
        <v>2039</v>
      </c>
      <c r="X168" s="319">
        <f t="shared" si="183"/>
        <v>2040</v>
      </c>
      <c r="Y168" s="319">
        <f t="shared" si="183"/>
        <v>2041</v>
      </c>
      <c r="Z168" s="319">
        <f t="shared" si="183"/>
        <v>2042</v>
      </c>
      <c r="AA168" s="319">
        <f t="shared" si="183"/>
        <v>2043</v>
      </c>
      <c r="AB168" s="319">
        <f t="shared" si="183"/>
        <v>2044</v>
      </c>
      <c r="AC168" s="319">
        <f t="shared" si="183"/>
        <v>2045</v>
      </c>
      <c r="AD168" s="319">
        <f t="shared" si="183"/>
        <v>2046</v>
      </c>
      <c r="AE168" s="319">
        <f t="shared" si="183"/>
        <v>2047</v>
      </c>
      <c r="AF168" s="319">
        <f t="shared" ref="AF168:AH168" si="184">AF157</f>
        <v>2048</v>
      </c>
      <c r="AG168" s="319">
        <f t="shared" si="184"/>
        <v>2049</v>
      </c>
      <c r="AH168" s="319">
        <f t="shared" si="184"/>
        <v>2050</v>
      </c>
      <c r="AI168" s="319">
        <f t="shared" ref="AI168" si="185">AI157</f>
        <v>2051</v>
      </c>
    </row>
    <row r="169" spans="1:35" ht="12.75" customHeight="1">
      <c r="A169" s="222" t="s">
        <v>153</v>
      </c>
      <c r="B169" s="629" t="s">
        <v>309</v>
      </c>
      <c r="C169" s="629"/>
      <c r="D169" s="320">
        <f>'1.Założenia'!D198</f>
        <v>62498322.119999997</v>
      </c>
      <c r="E169" s="235">
        <f>'1.Założenia'!E198</f>
        <v>69344227.180000007</v>
      </c>
      <c r="F169" s="235">
        <f>'1.Założenia'!F198</f>
        <v>74896650.560000002</v>
      </c>
      <c r="G169" s="235">
        <f>F169</f>
        <v>74896650.560000002</v>
      </c>
      <c r="H169" s="235">
        <f t="shared" ref="H169:N169" si="186">G169</f>
        <v>74896650.560000002</v>
      </c>
      <c r="I169" s="235">
        <f t="shared" si="186"/>
        <v>74896650.560000002</v>
      </c>
      <c r="J169" s="235">
        <f t="shared" si="186"/>
        <v>74896650.560000002</v>
      </c>
      <c r="K169" s="235">
        <f>J169</f>
        <v>74896650.560000002</v>
      </c>
      <c r="L169" s="235">
        <f t="shared" si="186"/>
        <v>74896650.560000002</v>
      </c>
      <c r="M169" s="235">
        <f t="shared" si="186"/>
        <v>74896650.560000002</v>
      </c>
      <c r="N169" s="235">
        <f t="shared" si="186"/>
        <v>74896650.560000002</v>
      </c>
      <c r="O169" s="235">
        <f t="shared" ref="O169:V169" si="187">N169</f>
        <v>74896650.560000002</v>
      </c>
      <c r="P169" s="235">
        <f t="shared" si="187"/>
        <v>74896650.560000002</v>
      </c>
      <c r="Q169" s="235">
        <f t="shared" si="187"/>
        <v>74896650.560000002</v>
      </c>
      <c r="R169" s="235">
        <f t="shared" si="187"/>
        <v>74896650.560000002</v>
      </c>
      <c r="S169" s="235">
        <f t="shared" si="187"/>
        <v>74896650.560000002</v>
      </c>
      <c r="T169" s="235">
        <f t="shared" si="187"/>
        <v>74896650.560000002</v>
      </c>
      <c r="U169" s="235">
        <f t="shared" si="187"/>
        <v>74896650.560000002</v>
      </c>
      <c r="V169" s="235">
        <f t="shared" si="187"/>
        <v>74896650.560000002</v>
      </c>
      <c r="W169" s="235">
        <f t="shared" ref="W169:W183" si="188">V169</f>
        <v>74896650.560000002</v>
      </c>
      <c r="X169" s="235">
        <f t="shared" ref="X169:X183" si="189">W169</f>
        <v>74896650.560000002</v>
      </c>
      <c r="Y169" s="235">
        <f t="shared" ref="Y169:Y183" si="190">X169</f>
        <v>74896650.560000002</v>
      </c>
      <c r="Z169" s="235">
        <f t="shared" ref="Z169:Z183" si="191">Y169</f>
        <v>74896650.560000002</v>
      </c>
      <c r="AA169" s="235">
        <f t="shared" ref="AA169:AA183" si="192">Z169</f>
        <v>74896650.560000002</v>
      </c>
      <c r="AB169" s="235">
        <f t="shared" ref="AB169:AB183" si="193">AA169</f>
        <v>74896650.560000002</v>
      </c>
      <c r="AC169" s="235">
        <f t="shared" ref="AC169:AC183" si="194">AB169</f>
        <v>74896650.560000002</v>
      </c>
      <c r="AD169" s="235">
        <f t="shared" ref="AD169:AD183" si="195">AC169</f>
        <v>74896650.560000002</v>
      </c>
      <c r="AE169" s="235">
        <f t="shared" ref="AE169:AE183" si="196">AD169</f>
        <v>74896650.560000002</v>
      </c>
      <c r="AF169" s="235">
        <f t="shared" ref="AF169:AF183" si="197">AE169</f>
        <v>74896650.560000002</v>
      </c>
      <c r="AG169" s="235">
        <f t="shared" ref="AG169:AG183" si="198">AF169</f>
        <v>74896650.560000002</v>
      </c>
      <c r="AH169" s="235">
        <f t="shared" ref="AH169:AI183" si="199">AG169</f>
        <v>74896650.560000002</v>
      </c>
      <c r="AI169" s="235">
        <f t="shared" si="199"/>
        <v>74896650.560000002</v>
      </c>
    </row>
    <row r="170" spans="1:35" ht="12.75" customHeight="1">
      <c r="A170" s="222" t="s">
        <v>163</v>
      </c>
      <c r="B170" s="629" t="s">
        <v>310</v>
      </c>
      <c r="C170" s="629"/>
      <c r="D170" s="320">
        <f>'1.Założenia'!D199</f>
        <v>49804142.990000002</v>
      </c>
      <c r="E170" s="235">
        <f>'1.Założenia'!E199</f>
        <v>52401543.689999998</v>
      </c>
      <c r="F170" s="235">
        <f>'1.Założenia'!F199</f>
        <v>58444017.780000001</v>
      </c>
      <c r="G170" s="235">
        <f>F170</f>
        <v>58444017.780000001</v>
      </c>
      <c r="H170" s="235">
        <f>G170</f>
        <v>58444017.780000001</v>
      </c>
      <c r="I170" s="235">
        <f t="shared" ref="G170:M183" si="200">H170</f>
        <v>58444017.780000001</v>
      </c>
      <c r="J170" s="235">
        <f t="shared" si="200"/>
        <v>58444017.780000001</v>
      </c>
      <c r="K170" s="235">
        <f t="shared" si="200"/>
        <v>58444017.780000001</v>
      </c>
      <c r="L170" s="235">
        <f t="shared" si="200"/>
        <v>58444017.780000001</v>
      </c>
      <c r="M170" s="235">
        <f t="shared" si="200"/>
        <v>58444017.780000001</v>
      </c>
      <c r="N170" s="235">
        <f t="shared" ref="N170:V170" si="201">M170</f>
        <v>58444017.780000001</v>
      </c>
      <c r="O170" s="235">
        <f t="shared" si="201"/>
        <v>58444017.780000001</v>
      </c>
      <c r="P170" s="235">
        <f t="shared" si="201"/>
        <v>58444017.780000001</v>
      </c>
      <c r="Q170" s="235">
        <f t="shared" si="201"/>
        <v>58444017.780000001</v>
      </c>
      <c r="R170" s="235">
        <f t="shared" si="201"/>
        <v>58444017.780000001</v>
      </c>
      <c r="S170" s="235">
        <f t="shared" si="201"/>
        <v>58444017.780000001</v>
      </c>
      <c r="T170" s="235">
        <f t="shared" si="201"/>
        <v>58444017.780000001</v>
      </c>
      <c r="U170" s="235">
        <f t="shared" si="201"/>
        <v>58444017.780000001</v>
      </c>
      <c r="V170" s="235">
        <f t="shared" si="201"/>
        <v>58444017.780000001</v>
      </c>
      <c r="W170" s="235">
        <f t="shared" si="188"/>
        <v>58444017.780000001</v>
      </c>
      <c r="X170" s="235">
        <f t="shared" si="189"/>
        <v>58444017.780000001</v>
      </c>
      <c r="Y170" s="235">
        <f t="shared" si="190"/>
        <v>58444017.780000001</v>
      </c>
      <c r="Z170" s="235">
        <f t="shared" si="191"/>
        <v>58444017.780000001</v>
      </c>
      <c r="AA170" s="235">
        <f t="shared" si="192"/>
        <v>58444017.780000001</v>
      </c>
      <c r="AB170" s="235">
        <f t="shared" si="193"/>
        <v>58444017.780000001</v>
      </c>
      <c r="AC170" s="235">
        <f t="shared" si="194"/>
        <v>58444017.780000001</v>
      </c>
      <c r="AD170" s="235">
        <f t="shared" si="195"/>
        <v>58444017.780000001</v>
      </c>
      <c r="AE170" s="235">
        <f t="shared" si="196"/>
        <v>58444017.780000001</v>
      </c>
      <c r="AF170" s="235">
        <f t="shared" si="197"/>
        <v>58444017.780000001</v>
      </c>
      <c r="AG170" s="235">
        <f t="shared" si="198"/>
        <v>58444017.780000001</v>
      </c>
      <c r="AH170" s="235">
        <f t="shared" si="199"/>
        <v>58444017.780000001</v>
      </c>
      <c r="AI170" s="235">
        <f t="shared" si="199"/>
        <v>58444017.780000001</v>
      </c>
    </row>
    <row r="171" spans="1:35" ht="12.75" customHeight="1">
      <c r="A171" s="223" t="s">
        <v>173</v>
      </c>
      <c r="B171" s="628" t="s">
        <v>311</v>
      </c>
      <c r="C171" s="628"/>
      <c r="D171" s="321">
        <f>'1.Założenia'!D200</f>
        <v>12694179.129999995</v>
      </c>
      <c r="E171" s="238">
        <f>'1.Założenia'!E200</f>
        <v>16942683.49000001</v>
      </c>
      <c r="F171" s="238">
        <f>'1.Założenia'!F200</f>
        <v>16452632.780000001</v>
      </c>
      <c r="G171" s="238">
        <f t="shared" si="200"/>
        <v>16452632.780000001</v>
      </c>
      <c r="H171" s="238">
        <f t="shared" si="200"/>
        <v>16452632.780000001</v>
      </c>
      <c r="I171" s="238">
        <f t="shared" si="200"/>
        <v>16452632.780000001</v>
      </c>
      <c r="J171" s="238">
        <f>I171</f>
        <v>16452632.780000001</v>
      </c>
      <c r="K171" s="238">
        <f>J171</f>
        <v>16452632.780000001</v>
      </c>
      <c r="L171" s="238">
        <f>K171</f>
        <v>16452632.780000001</v>
      </c>
      <c r="M171" s="238">
        <f t="shared" si="200"/>
        <v>16452632.780000001</v>
      </c>
      <c r="N171" s="238">
        <f t="shared" ref="N171:V171" si="202">M171</f>
        <v>16452632.780000001</v>
      </c>
      <c r="O171" s="238">
        <f t="shared" si="202"/>
        <v>16452632.780000001</v>
      </c>
      <c r="P171" s="238">
        <f t="shared" si="202"/>
        <v>16452632.780000001</v>
      </c>
      <c r="Q171" s="238">
        <f t="shared" si="202"/>
        <v>16452632.780000001</v>
      </c>
      <c r="R171" s="238">
        <f t="shared" si="202"/>
        <v>16452632.780000001</v>
      </c>
      <c r="S171" s="238">
        <f t="shared" si="202"/>
        <v>16452632.780000001</v>
      </c>
      <c r="T171" s="238">
        <f t="shared" si="202"/>
        <v>16452632.780000001</v>
      </c>
      <c r="U171" s="238">
        <f t="shared" si="202"/>
        <v>16452632.780000001</v>
      </c>
      <c r="V171" s="238">
        <f t="shared" si="202"/>
        <v>16452632.780000001</v>
      </c>
      <c r="W171" s="238">
        <f t="shared" si="188"/>
        <v>16452632.780000001</v>
      </c>
      <c r="X171" s="238">
        <f t="shared" si="189"/>
        <v>16452632.780000001</v>
      </c>
      <c r="Y171" s="238">
        <f t="shared" si="190"/>
        <v>16452632.780000001</v>
      </c>
      <c r="Z171" s="238">
        <f t="shared" si="191"/>
        <v>16452632.780000001</v>
      </c>
      <c r="AA171" s="238">
        <f t="shared" si="192"/>
        <v>16452632.780000001</v>
      </c>
      <c r="AB171" s="238">
        <f t="shared" si="193"/>
        <v>16452632.780000001</v>
      </c>
      <c r="AC171" s="238">
        <f t="shared" si="194"/>
        <v>16452632.780000001</v>
      </c>
      <c r="AD171" s="238">
        <f t="shared" si="195"/>
        <v>16452632.780000001</v>
      </c>
      <c r="AE171" s="238">
        <f t="shared" si="196"/>
        <v>16452632.780000001</v>
      </c>
      <c r="AF171" s="238">
        <f t="shared" si="197"/>
        <v>16452632.780000001</v>
      </c>
      <c r="AG171" s="238">
        <f t="shared" si="198"/>
        <v>16452632.780000001</v>
      </c>
      <c r="AH171" s="238">
        <f t="shared" si="199"/>
        <v>16452632.780000001</v>
      </c>
      <c r="AI171" s="238">
        <f t="shared" si="199"/>
        <v>16452632.780000001</v>
      </c>
    </row>
    <row r="172" spans="1:35" ht="12.75" customHeight="1">
      <c r="A172" s="222" t="s">
        <v>175</v>
      </c>
      <c r="B172" s="629" t="s">
        <v>176</v>
      </c>
      <c r="C172" s="629"/>
      <c r="D172" s="320">
        <f>'1.Założenia'!D201</f>
        <v>822486</v>
      </c>
      <c r="E172" s="235">
        <f>'1.Założenia'!E201</f>
        <v>1472101.01</v>
      </c>
      <c r="F172" s="235">
        <f>'1.Założenia'!F201</f>
        <v>4481300.95</v>
      </c>
      <c r="G172" s="235">
        <f t="shared" si="200"/>
        <v>4481300.95</v>
      </c>
      <c r="H172" s="235">
        <f>G172</f>
        <v>4481300.95</v>
      </c>
      <c r="I172" s="235">
        <f>H172</f>
        <v>4481300.95</v>
      </c>
      <c r="J172" s="235">
        <f>I172</f>
        <v>4481300.95</v>
      </c>
      <c r="K172" s="235">
        <f>J172</f>
        <v>4481300.95</v>
      </c>
      <c r="L172" s="235">
        <f t="shared" si="200"/>
        <v>4481300.95</v>
      </c>
      <c r="M172" s="235">
        <f t="shared" si="200"/>
        <v>4481300.95</v>
      </c>
      <c r="N172" s="235">
        <f t="shared" ref="N172:V172" si="203">M172</f>
        <v>4481300.95</v>
      </c>
      <c r="O172" s="235">
        <f t="shared" si="203"/>
        <v>4481300.95</v>
      </c>
      <c r="P172" s="235">
        <f t="shared" si="203"/>
        <v>4481300.95</v>
      </c>
      <c r="Q172" s="235">
        <f t="shared" si="203"/>
        <v>4481300.95</v>
      </c>
      <c r="R172" s="235">
        <f t="shared" si="203"/>
        <v>4481300.95</v>
      </c>
      <c r="S172" s="235">
        <f t="shared" si="203"/>
        <v>4481300.95</v>
      </c>
      <c r="T172" s="235">
        <f t="shared" si="203"/>
        <v>4481300.95</v>
      </c>
      <c r="U172" s="235">
        <f t="shared" si="203"/>
        <v>4481300.95</v>
      </c>
      <c r="V172" s="235">
        <f t="shared" si="203"/>
        <v>4481300.95</v>
      </c>
      <c r="W172" s="235">
        <f t="shared" si="188"/>
        <v>4481300.95</v>
      </c>
      <c r="X172" s="235">
        <f t="shared" si="189"/>
        <v>4481300.95</v>
      </c>
      <c r="Y172" s="235">
        <f t="shared" si="190"/>
        <v>4481300.95</v>
      </c>
      <c r="Z172" s="235">
        <f t="shared" si="191"/>
        <v>4481300.95</v>
      </c>
      <c r="AA172" s="235">
        <f t="shared" si="192"/>
        <v>4481300.95</v>
      </c>
      <c r="AB172" s="235">
        <f t="shared" si="193"/>
        <v>4481300.95</v>
      </c>
      <c r="AC172" s="235">
        <f t="shared" si="194"/>
        <v>4481300.95</v>
      </c>
      <c r="AD172" s="235">
        <f t="shared" si="195"/>
        <v>4481300.95</v>
      </c>
      <c r="AE172" s="235">
        <f t="shared" si="196"/>
        <v>4481300.95</v>
      </c>
      <c r="AF172" s="235">
        <f t="shared" si="197"/>
        <v>4481300.95</v>
      </c>
      <c r="AG172" s="235">
        <f t="shared" si="198"/>
        <v>4481300.95</v>
      </c>
      <c r="AH172" s="235">
        <f t="shared" si="199"/>
        <v>4481300.95</v>
      </c>
      <c r="AI172" s="235">
        <f t="shared" si="199"/>
        <v>4481300.95</v>
      </c>
    </row>
    <row r="173" spans="1:35" ht="12.75" customHeight="1">
      <c r="A173" s="222" t="s">
        <v>177</v>
      </c>
      <c r="B173" s="629" t="s">
        <v>178</v>
      </c>
      <c r="C173" s="629"/>
      <c r="D173" s="320">
        <f>'1.Założenia'!D202</f>
        <v>989924.21</v>
      </c>
      <c r="E173" s="235">
        <f>'1.Założenia'!E202</f>
        <v>1805868.97</v>
      </c>
      <c r="F173" s="235">
        <f>'1.Założenia'!F202</f>
        <v>0</v>
      </c>
      <c r="G173" s="235">
        <f t="shared" si="200"/>
        <v>0</v>
      </c>
      <c r="H173" s="235">
        <f t="shared" si="200"/>
        <v>0</v>
      </c>
      <c r="I173" s="235">
        <f t="shared" si="200"/>
        <v>0</v>
      </c>
      <c r="J173" s="235">
        <f t="shared" si="200"/>
        <v>0</v>
      </c>
      <c r="K173" s="235">
        <f t="shared" si="200"/>
        <v>0</v>
      </c>
      <c r="L173" s="235">
        <f t="shared" si="200"/>
        <v>0</v>
      </c>
      <c r="M173" s="235">
        <f t="shared" si="200"/>
        <v>0</v>
      </c>
      <c r="N173" s="235">
        <f t="shared" ref="N173:V173" si="204">M173</f>
        <v>0</v>
      </c>
      <c r="O173" s="235">
        <f t="shared" si="204"/>
        <v>0</v>
      </c>
      <c r="P173" s="235">
        <f t="shared" si="204"/>
        <v>0</v>
      </c>
      <c r="Q173" s="235">
        <f t="shared" si="204"/>
        <v>0</v>
      </c>
      <c r="R173" s="235">
        <f t="shared" si="204"/>
        <v>0</v>
      </c>
      <c r="S173" s="235">
        <f t="shared" si="204"/>
        <v>0</v>
      </c>
      <c r="T173" s="235">
        <f t="shared" si="204"/>
        <v>0</v>
      </c>
      <c r="U173" s="235">
        <f t="shared" si="204"/>
        <v>0</v>
      </c>
      <c r="V173" s="235">
        <f t="shared" si="204"/>
        <v>0</v>
      </c>
      <c r="W173" s="235">
        <f t="shared" si="188"/>
        <v>0</v>
      </c>
      <c r="X173" s="235">
        <f t="shared" si="189"/>
        <v>0</v>
      </c>
      <c r="Y173" s="235">
        <f t="shared" si="190"/>
        <v>0</v>
      </c>
      <c r="Z173" s="235">
        <f t="shared" si="191"/>
        <v>0</v>
      </c>
      <c r="AA173" s="235">
        <f t="shared" si="192"/>
        <v>0</v>
      </c>
      <c r="AB173" s="235">
        <f t="shared" si="193"/>
        <v>0</v>
      </c>
      <c r="AC173" s="235">
        <f t="shared" si="194"/>
        <v>0</v>
      </c>
      <c r="AD173" s="235">
        <f t="shared" si="195"/>
        <v>0</v>
      </c>
      <c r="AE173" s="235">
        <f t="shared" si="196"/>
        <v>0</v>
      </c>
      <c r="AF173" s="235">
        <f t="shared" si="197"/>
        <v>0</v>
      </c>
      <c r="AG173" s="235">
        <f t="shared" si="198"/>
        <v>0</v>
      </c>
      <c r="AH173" s="235">
        <f t="shared" si="199"/>
        <v>0</v>
      </c>
      <c r="AI173" s="235">
        <f t="shared" si="199"/>
        <v>0</v>
      </c>
    </row>
    <row r="174" spans="1:35" ht="12.75" customHeight="1">
      <c r="A174" s="223" t="s">
        <v>179</v>
      </c>
      <c r="B174" s="628" t="s">
        <v>312</v>
      </c>
      <c r="C174" s="628"/>
      <c r="D174" s="321">
        <f>'1.Założenia'!D203</f>
        <v>12526740.919999994</v>
      </c>
      <c r="E174" s="238">
        <f>'1.Założenia'!E203</f>
        <v>16608915.530000011</v>
      </c>
      <c r="F174" s="238">
        <f>'1.Założenia'!F203</f>
        <v>20933933.73</v>
      </c>
      <c r="G174" s="238">
        <f t="shared" si="200"/>
        <v>20933933.73</v>
      </c>
      <c r="H174" s="238">
        <f t="shared" si="200"/>
        <v>20933933.73</v>
      </c>
      <c r="I174" s="238">
        <f t="shared" si="200"/>
        <v>20933933.73</v>
      </c>
      <c r="J174" s="238">
        <f t="shared" si="200"/>
        <v>20933933.73</v>
      </c>
      <c r="K174" s="238">
        <f t="shared" si="200"/>
        <v>20933933.73</v>
      </c>
      <c r="L174" s="238">
        <f t="shared" si="200"/>
        <v>20933933.73</v>
      </c>
      <c r="M174" s="238">
        <f t="shared" si="200"/>
        <v>20933933.73</v>
      </c>
      <c r="N174" s="238">
        <f t="shared" ref="N174:V174" si="205">M174</f>
        <v>20933933.73</v>
      </c>
      <c r="O174" s="238">
        <f t="shared" si="205"/>
        <v>20933933.73</v>
      </c>
      <c r="P174" s="238">
        <f t="shared" si="205"/>
        <v>20933933.73</v>
      </c>
      <c r="Q174" s="238">
        <f t="shared" si="205"/>
        <v>20933933.73</v>
      </c>
      <c r="R174" s="238">
        <f t="shared" si="205"/>
        <v>20933933.73</v>
      </c>
      <c r="S174" s="238">
        <f t="shared" si="205"/>
        <v>20933933.73</v>
      </c>
      <c r="T174" s="238">
        <f t="shared" si="205"/>
        <v>20933933.73</v>
      </c>
      <c r="U174" s="238">
        <f t="shared" si="205"/>
        <v>20933933.73</v>
      </c>
      <c r="V174" s="238">
        <f t="shared" si="205"/>
        <v>20933933.73</v>
      </c>
      <c r="W174" s="238">
        <f t="shared" si="188"/>
        <v>20933933.73</v>
      </c>
      <c r="X174" s="238">
        <f t="shared" si="189"/>
        <v>20933933.73</v>
      </c>
      <c r="Y174" s="238">
        <f t="shared" si="190"/>
        <v>20933933.73</v>
      </c>
      <c r="Z174" s="238">
        <f t="shared" si="191"/>
        <v>20933933.73</v>
      </c>
      <c r="AA174" s="238">
        <f t="shared" si="192"/>
        <v>20933933.73</v>
      </c>
      <c r="AB174" s="238">
        <f t="shared" si="193"/>
        <v>20933933.73</v>
      </c>
      <c r="AC174" s="238">
        <f t="shared" si="194"/>
        <v>20933933.73</v>
      </c>
      <c r="AD174" s="238">
        <f t="shared" si="195"/>
        <v>20933933.73</v>
      </c>
      <c r="AE174" s="238">
        <f t="shared" si="196"/>
        <v>20933933.73</v>
      </c>
      <c r="AF174" s="238">
        <f t="shared" si="197"/>
        <v>20933933.73</v>
      </c>
      <c r="AG174" s="238">
        <f t="shared" si="198"/>
        <v>20933933.73</v>
      </c>
      <c r="AH174" s="238">
        <f t="shared" si="199"/>
        <v>20933933.73</v>
      </c>
      <c r="AI174" s="238">
        <f t="shared" si="199"/>
        <v>20933933.73</v>
      </c>
    </row>
    <row r="175" spans="1:35" ht="12.75" customHeight="1">
      <c r="A175" s="222" t="s">
        <v>181</v>
      </c>
      <c r="B175" s="629" t="s">
        <v>182</v>
      </c>
      <c r="C175" s="629"/>
      <c r="D175" s="320">
        <f>'1.Założenia'!D204</f>
        <v>45919.44</v>
      </c>
      <c r="E175" s="235">
        <f>'1.Założenia'!E204</f>
        <v>45661.31</v>
      </c>
      <c r="F175" s="235">
        <f>'1.Założenia'!F204</f>
        <v>100530.76</v>
      </c>
      <c r="G175" s="235">
        <f t="shared" si="200"/>
        <v>100530.76</v>
      </c>
      <c r="H175" s="235">
        <f t="shared" si="200"/>
        <v>100530.76</v>
      </c>
      <c r="I175" s="235">
        <f t="shared" si="200"/>
        <v>100530.76</v>
      </c>
      <c r="J175" s="235">
        <f t="shared" si="200"/>
        <v>100530.76</v>
      </c>
      <c r="K175" s="235">
        <f t="shared" si="200"/>
        <v>100530.76</v>
      </c>
      <c r="L175" s="235">
        <f t="shared" si="200"/>
        <v>100530.76</v>
      </c>
      <c r="M175" s="235">
        <f t="shared" si="200"/>
        <v>100530.76</v>
      </c>
      <c r="N175" s="235">
        <f t="shared" ref="N175:V175" si="206">M175</f>
        <v>100530.76</v>
      </c>
      <c r="O175" s="235">
        <f t="shared" si="206"/>
        <v>100530.76</v>
      </c>
      <c r="P175" s="235">
        <f t="shared" si="206"/>
        <v>100530.76</v>
      </c>
      <c r="Q175" s="235">
        <f t="shared" si="206"/>
        <v>100530.76</v>
      </c>
      <c r="R175" s="235">
        <f t="shared" si="206"/>
        <v>100530.76</v>
      </c>
      <c r="S175" s="235">
        <f t="shared" si="206"/>
        <v>100530.76</v>
      </c>
      <c r="T175" s="235">
        <f t="shared" si="206"/>
        <v>100530.76</v>
      </c>
      <c r="U175" s="235">
        <f t="shared" si="206"/>
        <v>100530.76</v>
      </c>
      <c r="V175" s="235">
        <f t="shared" si="206"/>
        <v>100530.76</v>
      </c>
      <c r="W175" s="235">
        <f t="shared" si="188"/>
        <v>100530.76</v>
      </c>
      <c r="X175" s="235">
        <f t="shared" si="189"/>
        <v>100530.76</v>
      </c>
      <c r="Y175" s="235">
        <f t="shared" si="190"/>
        <v>100530.76</v>
      </c>
      <c r="Z175" s="235">
        <f t="shared" si="191"/>
        <v>100530.76</v>
      </c>
      <c r="AA175" s="235">
        <f t="shared" si="192"/>
        <v>100530.76</v>
      </c>
      <c r="AB175" s="235">
        <f t="shared" si="193"/>
        <v>100530.76</v>
      </c>
      <c r="AC175" s="235">
        <f t="shared" si="194"/>
        <v>100530.76</v>
      </c>
      <c r="AD175" s="235">
        <f t="shared" si="195"/>
        <v>100530.76</v>
      </c>
      <c r="AE175" s="235">
        <f t="shared" si="196"/>
        <v>100530.76</v>
      </c>
      <c r="AF175" s="235">
        <f t="shared" si="197"/>
        <v>100530.76</v>
      </c>
      <c r="AG175" s="235">
        <f t="shared" si="198"/>
        <v>100530.76</v>
      </c>
      <c r="AH175" s="235">
        <f t="shared" si="199"/>
        <v>100530.76</v>
      </c>
      <c r="AI175" s="235">
        <f t="shared" si="199"/>
        <v>100530.76</v>
      </c>
    </row>
    <row r="176" spans="1:35" ht="12.75" customHeight="1">
      <c r="A176" s="222" t="s">
        <v>183</v>
      </c>
      <c r="B176" s="629" t="s">
        <v>184</v>
      </c>
      <c r="C176" s="629"/>
      <c r="D176" s="320">
        <f>'1.Założenia'!D205</f>
        <v>261078.93</v>
      </c>
      <c r="E176" s="235">
        <f>'1.Założenia'!E205</f>
        <v>180472.11</v>
      </c>
      <c r="F176" s="235">
        <f>'1.Założenia'!F205</f>
        <v>595967.05000000005</v>
      </c>
      <c r="G176" s="235">
        <f t="shared" si="200"/>
        <v>595967.05000000005</v>
      </c>
      <c r="H176" s="235">
        <f t="shared" si="200"/>
        <v>595967.05000000005</v>
      </c>
      <c r="I176" s="235">
        <f t="shared" si="200"/>
        <v>595967.05000000005</v>
      </c>
      <c r="J176" s="235">
        <f t="shared" si="200"/>
        <v>595967.05000000005</v>
      </c>
      <c r="K176" s="235">
        <f t="shared" si="200"/>
        <v>595967.05000000005</v>
      </c>
      <c r="L176" s="235">
        <f t="shared" si="200"/>
        <v>595967.05000000005</v>
      </c>
      <c r="M176" s="235">
        <f t="shared" si="200"/>
        <v>595967.05000000005</v>
      </c>
      <c r="N176" s="235">
        <f t="shared" ref="N176:V176" si="207">M176</f>
        <v>595967.05000000005</v>
      </c>
      <c r="O176" s="235">
        <f t="shared" si="207"/>
        <v>595967.05000000005</v>
      </c>
      <c r="P176" s="235">
        <f t="shared" si="207"/>
        <v>595967.05000000005</v>
      </c>
      <c r="Q176" s="235">
        <f t="shared" si="207"/>
        <v>595967.05000000005</v>
      </c>
      <c r="R176" s="235">
        <f t="shared" si="207"/>
        <v>595967.05000000005</v>
      </c>
      <c r="S176" s="235">
        <f t="shared" si="207"/>
        <v>595967.05000000005</v>
      </c>
      <c r="T176" s="235">
        <f t="shared" si="207"/>
        <v>595967.05000000005</v>
      </c>
      <c r="U176" s="235">
        <f t="shared" si="207"/>
        <v>595967.05000000005</v>
      </c>
      <c r="V176" s="235">
        <f t="shared" si="207"/>
        <v>595967.05000000005</v>
      </c>
      <c r="W176" s="235">
        <f t="shared" si="188"/>
        <v>595967.05000000005</v>
      </c>
      <c r="X176" s="235">
        <f t="shared" si="189"/>
        <v>595967.05000000005</v>
      </c>
      <c r="Y176" s="235">
        <f t="shared" si="190"/>
        <v>595967.05000000005</v>
      </c>
      <c r="Z176" s="235">
        <f t="shared" si="191"/>
        <v>595967.05000000005</v>
      </c>
      <c r="AA176" s="235">
        <f t="shared" si="192"/>
        <v>595967.05000000005</v>
      </c>
      <c r="AB176" s="235">
        <f t="shared" si="193"/>
        <v>595967.05000000005</v>
      </c>
      <c r="AC176" s="235">
        <f t="shared" si="194"/>
        <v>595967.05000000005</v>
      </c>
      <c r="AD176" s="235">
        <f t="shared" si="195"/>
        <v>595967.05000000005</v>
      </c>
      <c r="AE176" s="235">
        <f t="shared" si="196"/>
        <v>595967.05000000005</v>
      </c>
      <c r="AF176" s="235">
        <f t="shared" si="197"/>
        <v>595967.05000000005</v>
      </c>
      <c r="AG176" s="235">
        <f t="shared" si="198"/>
        <v>595967.05000000005</v>
      </c>
      <c r="AH176" s="235">
        <f t="shared" si="199"/>
        <v>595967.05000000005</v>
      </c>
      <c r="AI176" s="235">
        <f t="shared" si="199"/>
        <v>595967.05000000005</v>
      </c>
    </row>
    <row r="177" spans="1:35" ht="12.75" customHeight="1">
      <c r="A177" s="223" t="s">
        <v>155</v>
      </c>
      <c r="B177" s="628" t="s">
        <v>313</v>
      </c>
      <c r="C177" s="628"/>
      <c r="D177" s="321">
        <f>'1.Założenia'!D206</f>
        <v>12311581.429999994</v>
      </c>
      <c r="E177" s="238">
        <f>'1.Założenia'!E206</f>
        <v>16474104.730000012</v>
      </c>
      <c r="F177" s="238">
        <f>'1.Założenia'!F206</f>
        <v>20438497.440000001</v>
      </c>
      <c r="G177" s="238">
        <f t="shared" si="200"/>
        <v>20438497.440000001</v>
      </c>
      <c r="H177" s="238">
        <f t="shared" si="200"/>
        <v>20438497.440000001</v>
      </c>
      <c r="I177" s="238">
        <f t="shared" si="200"/>
        <v>20438497.440000001</v>
      </c>
      <c r="J177" s="238">
        <f t="shared" si="200"/>
        <v>20438497.440000001</v>
      </c>
      <c r="K177" s="238">
        <f t="shared" si="200"/>
        <v>20438497.440000001</v>
      </c>
      <c r="L177" s="238">
        <f t="shared" si="200"/>
        <v>20438497.440000001</v>
      </c>
      <c r="M177" s="238">
        <f t="shared" si="200"/>
        <v>20438497.440000001</v>
      </c>
      <c r="N177" s="238">
        <f t="shared" ref="N177:V177" si="208">M177</f>
        <v>20438497.440000001</v>
      </c>
      <c r="O177" s="238">
        <f t="shared" si="208"/>
        <v>20438497.440000001</v>
      </c>
      <c r="P177" s="238">
        <f t="shared" si="208"/>
        <v>20438497.440000001</v>
      </c>
      <c r="Q177" s="238">
        <f t="shared" si="208"/>
        <v>20438497.440000001</v>
      </c>
      <c r="R177" s="238">
        <f t="shared" si="208"/>
        <v>20438497.440000001</v>
      </c>
      <c r="S177" s="238">
        <f t="shared" si="208"/>
        <v>20438497.440000001</v>
      </c>
      <c r="T177" s="238">
        <f t="shared" si="208"/>
        <v>20438497.440000001</v>
      </c>
      <c r="U177" s="238">
        <f t="shared" si="208"/>
        <v>20438497.440000001</v>
      </c>
      <c r="V177" s="238">
        <f t="shared" si="208"/>
        <v>20438497.440000001</v>
      </c>
      <c r="W177" s="238">
        <f t="shared" si="188"/>
        <v>20438497.440000001</v>
      </c>
      <c r="X177" s="238">
        <f t="shared" si="189"/>
        <v>20438497.440000001</v>
      </c>
      <c r="Y177" s="238">
        <f t="shared" si="190"/>
        <v>20438497.440000001</v>
      </c>
      <c r="Z177" s="238">
        <f t="shared" si="191"/>
        <v>20438497.440000001</v>
      </c>
      <c r="AA177" s="238">
        <f t="shared" si="192"/>
        <v>20438497.440000001</v>
      </c>
      <c r="AB177" s="238">
        <f t="shared" si="193"/>
        <v>20438497.440000001</v>
      </c>
      <c r="AC177" s="238">
        <f t="shared" si="194"/>
        <v>20438497.440000001</v>
      </c>
      <c r="AD177" s="238">
        <f t="shared" si="195"/>
        <v>20438497.440000001</v>
      </c>
      <c r="AE177" s="238">
        <f t="shared" si="196"/>
        <v>20438497.440000001</v>
      </c>
      <c r="AF177" s="238">
        <f t="shared" si="197"/>
        <v>20438497.440000001</v>
      </c>
      <c r="AG177" s="238">
        <f t="shared" si="198"/>
        <v>20438497.440000001</v>
      </c>
      <c r="AH177" s="238">
        <f t="shared" si="199"/>
        <v>20438497.440000001</v>
      </c>
      <c r="AI177" s="238">
        <f t="shared" si="199"/>
        <v>20438497.440000001</v>
      </c>
    </row>
    <row r="178" spans="1:35" ht="12.75" customHeight="1">
      <c r="A178" s="222" t="s">
        <v>186</v>
      </c>
      <c r="B178" s="629" t="s">
        <v>314</v>
      </c>
      <c r="C178" s="629"/>
      <c r="D178" s="320">
        <f>'1.Założenia'!D207</f>
        <v>0</v>
      </c>
      <c r="E178" s="235">
        <f>'1.Założenia'!E207</f>
        <v>0</v>
      </c>
      <c r="F178" s="235">
        <f>'1.Założenia'!F207</f>
        <v>0</v>
      </c>
      <c r="G178" s="235">
        <f t="shared" si="200"/>
        <v>0</v>
      </c>
      <c r="H178" s="235">
        <f t="shared" si="200"/>
        <v>0</v>
      </c>
      <c r="I178" s="235">
        <f t="shared" si="200"/>
        <v>0</v>
      </c>
      <c r="J178" s="235">
        <f t="shared" si="200"/>
        <v>0</v>
      </c>
      <c r="K178" s="235">
        <f t="shared" si="200"/>
        <v>0</v>
      </c>
      <c r="L178" s="235">
        <f t="shared" si="200"/>
        <v>0</v>
      </c>
      <c r="M178" s="235">
        <f t="shared" si="200"/>
        <v>0</v>
      </c>
      <c r="N178" s="235">
        <f t="shared" ref="N178:V178" si="209">M178</f>
        <v>0</v>
      </c>
      <c r="O178" s="235">
        <f t="shared" si="209"/>
        <v>0</v>
      </c>
      <c r="P178" s="235">
        <f t="shared" si="209"/>
        <v>0</v>
      </c>
      <c r="Q178" s="235">
        <f t="shared" si="209"/>
        <v>0</v>
      </c>
      <c r="R178" s="235">
        <f t="shared" si="209"/>
        <v>0</v>
      </c>
      <c r="S178" s="235">
        <f t="shared" si="209"/>
        <v>0</v>
      </c>
      <c r="T178" s="235">
        <f t="shared" si="209"/>
        <v>0</v>
      </c>
      <c r="U178" s="235">
        <f t="shared" si="209"/>
        <v>0</v>
      </c>
      <c r="V178" s="235">
        <f t="shared" si="209"/>
        <v>0</v>
      </c>
      <c r="W178" s="235">
        <f t="shared" si="188"/>
        <v>0</v>
      </c>
      <c r="X178" s="235">
        <f t="shared" si="189"/>
        <v>0</v>
      </c>
      <c r="Y178" s="235">
        <f t="shared" si="190"/>
        <v>0</v>
      </c>
      <c r="Z178" s="235">
        <f t="shared" si="191"/>
        <v>0</v>
      </c>
      <c r="AA178" s="235">
        <f t="shared" si="192"/>
        <v>0</v>
      </c>
      <c r="AB178" s="235">
        <f t="shared" si="193"/>
        <v>0</v>
      </c>
      <c r="AC178" s="235">
        <f t="shared" si="194"/>
        <v>0</v>
      </c>
      <c r="AD178" s="235">
        <f t="shared" si="195"/>
        <v>0</v>
      </c>
      <c r="AE178" s="235">
        <f t="shared" si="196"/>
        <v>0</v>
      </c>
      <c r="AF178" s="235">
        <f t="shared" si="197"/>
        <v>0</v>
      </c>
      <c r="AG178" s="235">
        <f t="shared" si="198"/>
        <v>0</v>
      </c>
      <c r="AH178" s="235">
        <f t="shared" si="199"/>
        <v>0</v>
      </c>
      <c r="AI178" s="235">
        <f t="shared" si="199"/>
        <v>0</v>
      </c>
    </row>
    <row r="179" spans="1:35" ht="12.75" customHeight="1">
      <c r="A179" s="223" t="s">
        <v>188</v>
      </c>
      <c r="B179" s="628" t="s">
        <v>315</v>
      </c>
      <c r="C179" s="628"/>
      <c r="D179" s="321">
        <f>'1.Założenia'!D208</f>
        <v>12311581.429999994</v>
      </c>
      <c r="E179" s="238">
        <f>'1.Założenia'!E208</f>
        <v>16474104.730000012</v>
      </c>
      <c r="F179" s="238">
        <f>'1.Założenia'!F208</f>
        <v>20438497.440000001</v>
      </c>
      <c r="G179" s="238">
        <f t="shared" si="200"/>
        <v>20438497.440000001</v>
      </c>
      <c r="H179" s="238">
        <f t="shared" si="200"/>
        <v>20438497.440000001</v>
      </c>
      <c r="I179" s="238">
        <f t="shared" si="200"/>
        <v>20438497.440000001</v>
      </c>
      <c r="J179" s="238">
        <f t="shared" si="200"/>
        <v>20438497.440000001</v>
      </c>
      <c r="K179" s="238">
        <f t="shared" si="200"/>
        <v>20438497.440000001</v>
      </c>
      <c r="L179" s="238">
        <f t="shared" si="200"/>
        <v>20438497.440000001</v>
      </c>
      <c r="M179" s="238">
        <f t="shared" si="200"/>
        <v>20438497.440000001</v>
      </c>
      <c r="N179" s="238">
        <f t="shared" ref="N179:V179" si="210">M179</f>
        <v>20438497.440000001</v>
      </c>
      <c r="O179" s="238">
        <f t="shared" si="210"/>
        <v>20438497.440000001</v>
      </c>
      <c r="P179" s="238">
        <f t="shared" si="210"/>
        <v>20438497.440000001</v>
      </c>
      <c r="Q179" s="238">
        <f t="shared" si="210"/>
        <v>20438497.440000001</v>
      </c>
      <c r="R179" s="238">
        <f t="shared" si="210"/>
        <v>20438497.440000001</v>
      </c>
      <c r="S179" s="238">
        <f t="shared" si="210"/>
        <v>20438497.440000001</v>
      </c>
      <c r="T179" s="238">
        <f t="shared" si="210"/>
        <v>20438497.440000001</v>
      </c>
      <c r="U179" s="238">
        <f t="shared" si="210"/>
        <v>20438497.440000001</v>
      </c>
      <c r="V179" s="238">
        <f t="shared" si="210"/>
        <v>20438497.440000001</v>
      </c>
      <c r="W179" s="238">
        <f t="shared" si="188"/>
        <v>20438497.440000001</v>
      </c>
      <c r="X179" s="238">
        <f t="shared" si="189"/>
        <v>20438497.440000001</v>
      </c>
      <c r="Y179" s="238">
        <f t="shared" si="190"/>
        <v>20438497.440000001</v>
      </c>
      <c r="Z179" s="238">
        <f t="shared" si="191"/>
        <v>20438497.440000001</v>
      </c>
      <c r="AA179" s="238">
        <f t="shared" si="192"/>
        <v>20438497.440000001</v>
      </c>
      <c r="AB179" s="238">
        <f t="shared" si="193"/>
        <v>20438497.440000001</v>
      </c>
      <c r="AC179" s="238">
        <f t="shared" si="194"/>
        <v>20438497.440000001</v>
      </c>
      <c r="AD179" s="238">
        <f t="shared" si="195"/>
        <v>20438497.440000001</v>
      </c>
      <c r="AE179" s="238">
        <f t="shared" si="196"/>
        <v>20438497.440000001</v>
      </c>
      <c r="AF179" s="238">
        <f t="shared" si="197"/>
        <v>20438497.440000001</v>
      </c>
      <c r="AG179" s="238">
        <f t="shared" si="198"/>
        <v>20438497.440000001</v>
      </c>
      <c r="AH179" s="238">
        <f t="shared" si="199"/>
        <v>20438497.440000001</v>
      </c>
      <c r="AI179" s="238">
        <f t="shared" si="199"/>
        <v>20438497.440000001</v>
      </c>
    </row>
    <row r="180" spans="1:35" ht="12.75" customHeight="1">
      <c r="A180" s="222" t="s">
        <v>190</v>
      </c>
      <c r="B180" s="629" t="s">
        <v>316</v>
      </c>
      <c r="C180" s="629"/>
      <c r="D180" s="320">
        <f>'1.Założenia'!D209</f>
        <v>0</v>
      </c>
      <c r="E180" s="235">
        <f>'1.Założenia'!E209</f>
        <v>0</v>
      </c>
      <c r="F180" s="235">
        <f>'1.Założenia'!F209</f>
        <v>0</v>
      </c>
      <c r="G180" s="235">
        <f t="shared" si="200"/>
        <v>0</v>
      </c>
      <c r="H180" s="235">
        <f t="shared" si="200"/>
        <v>0</v>
      </c>
      <c r="I180" s="235">
        <f t="shared" si="200"/>
        <v>0</v>
      </c>
      <c r="J180" s="235">
        <f t="shared" si="200"/>
        <v>0</v>
      </c>
      <c r="K180" s="235">
        <f t="shared" si="200"/>
        <v>0</v>
      </c>
      <c r="L180" s="235">
        <f t="shared" si="200"/>
        <v>0</v>
      </c>
      <c r="M180" s="235">
        <f t="shared" si="200"/>
        <v>0</v>
      </c>
      <c r="N180" s="235">
        <f t="shared" ref="N180:V180" si="211">M180</f>
        <v>0</v>
      </c>
      <c r="O180" s="235">
        <f t="shared" si="211"/>
        <v>0</v>
      </c>
      <c r="P180" s="235">
        <f t="shared" si="211"/>
        <v>0</v>
      </c>
      <c r="Q180" s="235">
        <f t="shared" si="211"/>
        <v>0</v>
      </c>
      <c r="R180" s="235">
        <f t="shared" si="211"/>
        <v>0</v>
      </c>
      <c r="S180" s="235">
        <f t="shared" si="211"/>
        <v>0</v>
      </c>
      <c r="T180" s="235">
        <f t="shared" si="211"/>
        <v>0</v>
      </c>
      <c r="U180" s="235">
        <f t="shared" si="211"/>
        <v>0</v>
      </c>
      <c r="V180" s="235">
        <f t="shared" si="211"/>
        <v>0</v>
      </c>
      <c r="W180" s="235">
        <f t="shared" si="188"/>
        <v>0</v>
      </c>
      <c r="X180" s="235">
        <f t="shared" si="189"/>
        <v>0</v>
      </c>
      <c r="Y180" s="235">
        <f t="shared" si="190"/>
        <v>0</v>
      </c>
      <c r="Z180" s="235">
        <f t="shared" si="191"/>
        <v>0</v>
      </c>
      <c r="AA180" s="235">
        <f t="shared" si="192"/>
        <v>0</v>
      </c>
      <c r="AB180" s="235">
        <f t="shared" si="193"/>
        <v>0</v>
      </c>
      <c r="AC180" s="235">
        <f t="shared" si="194"/>
        <v>0</v>
      </c>
      <c r="AD180" s="235">
        <f t="shared" si="195"/>
        <v>0</v>
      </c>
      <c r="AE180" s="235">
        <f t="shared" si="196"/>
        <v>0</v>
      </c>
      <c r="AF180" s="235">
        <f t="shared" si="197"/>
        <v>0</v>
      </c>
      <c r="AG180" s="235">
        <f t="shared" si="198"/>
        <v>0</v>
      </c>
      <c r="AH180" s="235">
        <f t="shared" si="199"/>
        <v>0</v>
      </c>
      <c r="AI180" s="235">
        <f t="shared" si="199"/>
        <v>0</v>
      </c>
    </row>
    <row r="181" spans="1:35" ht="12.75" customHeight="1">
      <c r="A181" s="222" t="s">
        <v>317</v>
      </c>
      <c r="B181" s="629" t="s">
        <v>318</v>
      </c>
      <c r="C181" s="629"/>
      <c r="D181" s="320">
        <f>'1.Założenia'!D210</f>
        <v>0</v>
      </c>
      <c r="E181" s="235">
        <f>'1.Założenia'!E210</f>
        <v>0</v>
      </c>
      <c r="F181" s="235">
        <f>'1.Założenia'!F210</f>
        <v>0</v>
      </c>
      <c r="G181" s="235">
        <f t="shared" si="200"/>
        <v>0</v>
      </c>
      <c r="H181" s="235">
        <f t="shared" si="200"/>
        <v>0</v>
      </c>
      <c r="I181" s="235">
        <f t="shared" si="200"/>
        <v>0</v>
      </c>
      <c r="J181" s="235">
        <f t="shared" si="200"/>
        <v>0</v>
      </c>
      <c r="K181" s="235">
        <f t="shared" si="200"/>
        <v>0</v>
      </c>
      <c r="L181" s="235">
        <f t="shared" si="200"/>
        <v>0</v>
      </c>
      <c r="M181" s="235">
        <f t="shared" si="200"/>
        <v>0</v>
      </c>
      <c r="N181" s="235">
        <f t="shared" ref="N181:V181" si="212">M181</f>
        <v>0</v>
      </c>
      <c r="O181" s="235">
        <f t="shared" si="212"/>
        <v>0</v>
      </c>
      <c r="P181" s="235">
        <f t="shared" si="212"/>
        <v>0</v>
      </c>
      <c r="Q181" s="235">
        <f t="shared" si="212"/>
        <v>0</v>
      </c>
      <c r="R181" s="235">
        <f t="shared" si="212"/>
        <v>0</v>
      </c>
      <c r="S181" s="235">
        <f t="shared" si="212"/>
        <v>0</v>
      </c>
      <c r="T181" s="235">
        <f t="shared" si="212"/>
        <v>0</v>
      </c>
      <c r="U181" s="235">
        <f t="shared" si="212"/>
        <v>0</v>
      </c>
      <c r="V181" s="235">
        <f t="shared" si="212"/>
        <v>0</v>
      </c>
      <c r="W181" s="235">
        <f t="shared" si="188"/>
        <v>0</v>
      </c>
      <c r="X181" s="235">
        <f t="shared" si="189"/>
        <v>0</v>
      </c>
      <c r="Y181" s="235">
        <f t="shared" si="190"/>
        <v>0</v>
      </c>
      <c r="Z181" s="235">
        <f t="shared" si="191"/>
        <v>0</v>
      </c>
      <c r="AA181" s="235">
        <f t="shared" si="192"/>
        <v>0</v>
      </c>
      <c r="AB181" s="235">
        <f t="shared" si="193"/>
        <v>0</v>
      </c>
      <c r="AC181" s="235">
        <f t="shared" si="194"/>
        <v>0</v>
      </c>
      <c r="AD181" s="235">
        <f t="shared" si="195"/>
        <v>0</v>
      </c>
      <c r="AE181" s="235">
        <f t="shared" si="196"/>
        <v>0</v>
      </c>
      <c r="AF181" s="235">
        <f t="shared" si="197"/>
        <v>0</v>
      </c>
      <c r="AG181" s="235">
        <f t="shared" si="198"/>
        <v>0</v>
      </c>
      <c r="AH181" s="235">
        <f t="shared" si="199"/>
        <v>0</v>
      </c>
      <c r="AI181" s="235">
        <f t="shared" si="199"/>
        <v>0</v>
      </c>
    </row>
    <row r="182" spans="1:35" ht="12.75" customHeight="1">
      <c r="A182" s="223" t="s">
        <v>319</v>
      </c>
      <c r="B182" s="628" t="s">
        <v>320</v>
      </c>
      <c r="C182" s="628"/>
      <c r="D182" s="321">
        <f>'1.Założenia'!D211</f>
        <v>12311581.429999994</v>
      </c>
      <c r="E182" s="238">
        <f>'1.Założenia'!E211</f>
        <v>16474104.730000012</v>
      </c>
      <c r="F182" s="238">
        <f>'1.Założenia'!F211</f>
        <v>20438497.440000001</v>
      </c>
      <c r="G182" s="238">
        <f>F182</f>
        <v>20438497.440000001</v>
      </c>
      <c r="H182" s="238">
        <f t="shared" si="200"/>
        <v>20438497.440000001</v>
      </c>
      <c r="I182" s="238">
        <f t="shared" si="200"/>
        <v>20438497.440000001</v>
      </c>
      <c r="J182" s="238">
        <f t="shared" si="200"/>
        <v>20438497.440000001</v>
      </c>
      <c r="K182" s="238">
        <f t="shared" si="200"/>
        <v>20438497.440000001</v>
      </c>
      <c r="L182" s="238">
        <f t="shared" si="200"/>
        <v>20438497.440000001</v>
      </c>
      <c r="M182" s="238">
        <f t="shared" si="200"/>
        <v>20438497.440000001</v>
      </c>
      <c r="N182" s="238">
        <f t="shared" ref="N182:V183" si="213">M182</f>
        <v>20438497.440000001</v>
      </c>
      <c r="O182" s="238">
        <f t="shared" si="213"/>
        <v>20438497.440000001</v>
      </c>
      <c r="P182" s="238">
        <f t="shared" si="213"/>
        <v>20438497.440000001</v>
      </c>
      <c r="Q182" s="238">
        <f t="shared" si="213"/>
        <v>20438497.440000001</v>
      </c>
      <c r="R182" s="238">
        <f t="shared" si="213"/>
        <v>20438497.440000001</v>
      </c>
      <c r="S182" s="238">
        <f t="shared" si="213"/>
        <v>20438497.440000001</v>
      </c>
      <c r="T182" s="238">
        <f t="shared" si="213"/>
        <v>20438497.440000001</v>
      </c>
      <c r="U182" s="238">
        <f t="shared" si="213"/>
        <v>20438497.440000001</v>
      </c>
      <c r="V182" s="238">
        <f t="shared" si="213"/>
        <v>20438497.440000001</v>
      </c>
      <c r="W182" s="238">
        <f t="shared" si="188"/>
        <v>20438497.440000001</v>
      </c>
      <c r="X182" s="238">
        <f t="shared" si="189"/>
        <v>20438497.440000001</v>
      </c>
      <c r="Y182" s="238">
        <f t="shared" si="190"/>
        <v>20438497.440000001</v>
      </c>
      <c r="Z182" s="238">
        <f t="shared" si="191"/>
        <v>20438497.440000001</v>
      </c>
      <c r="AA182" s="238">
        <f t="shared" si="192"/>
        <v>20438497.440000001</v>
      </c>
      <c r="AB182" s="238">
        <f t="shared" si="193"/>
        <v>20438497.440000001</v>
      </c>
      <c r="AC182" s="238">
        <f t="shared" si="194"/>
        <v>20438497.440000001</v>
      </c>
      <c r="AD182" s="238">
        <f t="shared" si="195"/>
        <v>20438497.440000001</v>
      </c>
      <c r="AE182" s="238">
        <f t="shared" si="196"/>
        <v>20438497.440000001</v>
      </c>
      <c r="AF182" s="238">
        <f t="shared" si="197"/>
        <v>20438497.440000001</v>
      </c>
      <c r="AG182" s="238">
        <f t="shared" si="198"/>
        <v>20438497.440000001</v>
      </c>
      <c r="AH182" s="238">
        <f t="shared" si="199"/>
        <v>20438497.440000001</v>
      </c>
      <c r="AI182" s="238">
        <f t="shared" si="199"/>
        <v>20438497.440000001</v>
      </c>
    </row>
    <row r="183" spans="1:35" ht="12.75" customHeight="1">
      <c r="D183" s="130">
        <f>D182-'1.Założenia'!D211</f>
        <v>0</v>
      </c>
      <c r="E183" s="130">
        <f>E182-'1.Założenia'!E211</f>
        <v>0</v>
      </c>
      <c r="F183" s="130"/>
      <c r="G183" s="130">
        <v>0</v>
      </c>
      <c r="H183" s="130">
        <f t="shared" si="200"/>
        <v>0</v>
      </c>
      <c r="I183" s="412">
        <f t="shared" si="200"/>
        <v>0</v>
      </c>
      <c r="J183" s="130">
        <f t="shared" si="200"/>
        <v>0</v>
      </c>
      <c r="K183" s="412">
        <f t="shared" si="200"/>
        <v>0</v>
      </c>
      <c r="L183" s="412">
        <f t="shared" si="200"/>
        <v>0</v>
      </c>
      <c r="M183" s="412">
        <f t="shared" si="200"/>
        <v>0</v>
      </c>
      <c r="N183" s="412">
        <f t="shared" si="213"/>
        <v>0</v>
      </c>
      <c r="O183" s="412">
        <f t="shared" si="213"/>
        <v>0</v>
      </c>
      <c r="P183" s="412">
        <f t="shared" si="213"/>
        <v>0</v>
      </c>
      <c r="Q183" s="412">
        <f t="shared" si="213"/>
        <v>0</v>
      </c>
      <c r="R183" s="412">
        <f t="shared" si="213"/>
        <v>0</v>
      </c>
      <c r="S183" s="412">
        <f t="shared" si="213"/>
        <v>0</v>
      </c>
      <c r="T183" s="412">
        <f t="shared" si="213"/>
        <v>0</v>
      </c>
      <c r="U183" s="412">
        <f t="shared" si="213"/>
        <v>0</v>
      </c>
      <c r="V183" s="412">
        <f t="shared" si="213"/>
        <v>0</v>
      </c>
      <c r="W183" s="412">
        <f t="shared" si="188"/>
        <v>0</v>
      </c>
      <c r="X183" s="412">
        <f t="shared" si="189"/>
        <v>0</v>
      </c>
      <c r="Y183" s="412">
        <f t="shared" si="190"/>
        <v>0</v>
      </c>
      <c r="Z183" s="412">
        <f t="shared" si="191"/>
        <v>0</v>
      </c>
      <c r="AA183" s="412">
        <f t="shared" si="192"/>
        <v>0</v>
      </c>
      <c r="AB183" s="412">
        <f t="shared" si="193"/>
        <v>0</v>
      </c>
      <c r="AC183" s="412">
        <f t="shared" si="194"/>
        <v>0</v>
      </c>
      <c r="AD183" s="412">
        <f t="shared" si="195"/>
        <v>0</v>
      </c>
      <c r="AE183" s="412">
        <f t="shared" si="196"/>
        <v>0</v>
      </c>
      <c r="AF183" s="412">
        <f t="shared" si="197"/>
        <v>0</v>
      </c>
      <c r="AG183" s="412">
        <f t="shared" si="198"/>
        <v>0</v>
      </c>
      <c r="AH183" s="412">
        <f t="shared" si="199"/>
        <v>0</v>
      </c>
      <c r="AI183" s="412">
        <f t="shared" si="199"/>
        <v>0</v>
      </c>
    </row>
    <row r="184" spans="1:35" ht="12.75" customHeight="1">
      <c r="H184" s="48"/>
    </row>
    <row r="185" spans="1:35" ht="12.75" customHeight="1">
      <c r="A185" s="219" t="s">
        <v>354</v>
      </c>
      <c r="B185" s="220"/>
      <c r="H185" s="48"/>
    </row>
    <row r="186" spans="1:35" ht="12.75" customHeight="1">
      <c r="A186" s="221" t="s">
        <v>307</v>
      </c>
      <c r="B186" s="639" t="s">
        <v>308</v>
      </c>
      <c r="C186" s="639"/>
      <c r="D186" s="319">
        <f t="shared" ref="D186:V186" si="214">D168</f>
        <v>2020</v>
      </c>
      <c r="E186" s="224">
        <f t="shared" si="214"/>
        <v>2021</v>
      </c>
      <c r="F186" s="224">
        <f t="shared" si="214"/>
        <v>2022</v>
      </c>
      <c r="G186" s="224">
        <f t="shared" si="214"/>
        <v>2023</v>
      </c>
      <c r="H186" s="224">
        <f t="shared" si="214"/>
        <v>2024</v>
      </c>
      <c r="I186" s="224">
        <f t="shared" si="214"/>
        <v>2025</v>
      </c>
      <c r="J186" s="224">
        <f t="shared" si="214"/>
        <v>2026</v>
      </c>
      <c r="K186" s="224">
        <f t="shared" si="214"/>
        <v>2027</v>
      </c>
      <c r="L186" s="224">
        <f t="shared" si="214"/>
        <v>2028</v>
      </c>
      <c r="M186" s="224">
        <f t="shared" si="214"/>
        <v>2029</v>
      </c>
      <c r="N186" s="224">
        <f t="shared" si="214"/>
        <v>2030</v>
      </c>
      <c r="O186" s="224">
        <f t="shared" si="214"/>
        <v>2031</v>
      </c>
      <c r="P186" s="224">
        <f t="shared" si="214"/>
        <v>2032</v>
      </c>
      <c r="Q186" s="224">
        <f t="shared" si="214"/>
        <v>2033</v>
      </c>
      <c r="R186" s="224">
        <f t="shared" si="214"/>
        <v>2034</v>
      </c>
      <c r="S186" s="224">
        <f t="shared" si="214"/>
        <v>2035</v>
      </c>
      <c r="T186" s="224">
        <f t="shared" si="214"/>
        <v>2036</v>
      </c>
      <c r="U186" s="224">
        <f t="shared" si="214"/>
        <v>2037</v>
      </c>
      <c r="V186" s="224">
        <f t="shared" si="214"/>
        <v>2038</v>
      </c>
      <c r="W186" s="224">
        <f t="shared" ref="W186:AE186" si="215">W168</f>
        <v>2039</v>
      </c>
      <c r="X186" s="224">
        <f t="shared" si="215"/>
        <v>2040</v>
      </c>
      <c r="Y186" s="224">
        <f t="shared" si="215"/>
        <v>2041</v>
      </c>
      <c r="Z186" s="224">
        <f t="shared" si="215"/>
        <v>2042</v>
      </c>
      <c r="AA186" s="224">
        <f t="shared" si="215"/>
        <v>2043</v>
      </c>
      <c r="AB186" s="224">
        <f t="shared" si="215"/>
        <v>2044</v>
      </c>
      <c r="AC186" s="224">
        <f t="shared" si="215"/>
        <v>2045</v>
      </c>
      <c r="AD186" s="224">
        <f t="shared" si="215"/>
        <v>2046</v>
      </c>
      <c r="AE186" s="224">
        <f t="shared" si="215"/>
        <v>2047</v>
      </c>
      <c r="AF186" s="224">
        <f t="shared" ref="AF186:AH186" si="216">AF168</f>
        <v>2048</v>
      </c>
      <c r="AG186" s="224">
        <f t="shared" si="216"/>
        <v>2049</v>
      </c>
      <c r="AH186" s="224">
        <f t="shared" si="216"/>
        <v>2050</v>
      </c>
      <c r="AI186" s="224">
        <f t="shared" ref="AI186" si="217">AI168</f>
        <v>2051</v>
      </c>
    </row>
    <row r="187" spans="1:35" ht="12.75" customHeight="1">
      <c r="A187" s="222" t="s">
        <v>153</v>
      </c>
      <c r="B187" s="629" t="s">
        <v>309</v>
      </c>
      <c r="C187" s="629"/>
      <c r="D187" s="320">
        <f>D169</f>
        <v>62498322.119999997</v>
      </c>
      <c r="E187" s="235">
        <f>E169</f>
        <v>69344227.180000007</v>
      </c>
      <c r="F187" s="235">
        <f>F169</f>
        <v>74896650.560000002</v>
      </c>
      <c r="G187" s="235">
        <f>F187</f>
        <v>74896650.560000002</v>
      </c>
      <c r="H187" s="235">
        <f t="shared" ref="H187:J187" si="218">G187</f>
        <v>74896650.560000002</v>
      </c>
      <c r="I187" s="235">
        <f>H187</f>
        <v>74896650.560000002</v>
      </c>
      <c r="J187" s="235">
        <f t="shared" si="218"/>
        <v>74896650.560000002</v>
      </c>
      <c r="K187" s="235">
        <f>J187</f>
        <v>74896650.560000002</v>
      </c>
      <c r="L187" s="235">
        <f>K187</f>
        <v>74896650.560000002</v>
      </c>
      <c r="M187" s="235">
        <f t="shared" ref="M187:V187" si="219">L187</f>
        <v>74896650.560000002</v>
      </c>
      <c r="N187" s="235">
        <f t="shared" si="219"/>
        <v>74896650.560000002</v>
      </c>
      <c r="O187" s="235">
        <f t="shared" si="219"/>
        <v>74896650.560000002</v>
      </c>
      <c r="P187" s="235">
        <f t="shared" si="219"/>
        <v>74896650.560000002</v>
      </c>
      <c r="Q187" s="235">
        <f t="shared" si="219"/>
        <v>74896650.560000002</v>
      </c>
      <c r="R187" s="235">
        <f t="shared" si="219"/>
        <v>74896650.560000002</v>
      </c>
      <c r="S187" s="235">
        <f t="shared" si="219"/>
        <v>74896650.560000002</v>
      </c>
      <c r="T187" s="235">
        <f t="shared" si="219"/>
        <v>74896650.560000002</v>
      </c>
      <c r="U187" s="235">
        <f t="shared" si="219"/>
        <v>74896650.560000002</v>
      </c>
      <c r="V187" s="235">
        <f t="shared" si="219"/>
        <v>74896650.560000002</v>
      </c>
      <c r="W187" s="235">
        <f t="shared" ref="W187" si="220">V187</f>
        <v>74896650.560000002</v>
      </c>
      <c r="X187" s="235">
        <f t="shared" ref="X187" si="221">W187</f>
        <v>74896650.560000002</v>
      </c>
      <c r="Y187" s="235">
        <f t="shared" ref="Y187" si="222">X187</f>
        <v>74896650.560000002</v>
      </c>
      <c r="Z187" s="235">
        <f t="shared" ref="Z187" si="223">Y187</f>
        <v>74896650.560000002</v>
      </c>
      <c r="AA187" s="235">
        <f t="shared" ref="AA187" si="224">Z187</f>
        <v>74896650.560000002</v>
      </c>
      <c r="AB187" s="235">
        <f t="shared" ref="AB187" si="225">AA187</f>
        <v>74896650.560000002</v>
      </c>
      <c r="AC187" s="235">
        <f t="shared" ref="AC187" si="226">AB187</f>
        <v>74896650.560000002</v>
      </c>
      <c r="AD187" s="235">
        <f t="shared" ref="AD187" si="227">AC187</f>
        <v>74896650.560000002</v>
      </c>
      <c r="AE187" s="235">
        <f t="shared" ref="AE187" si="228">AD187</f>
        <v>74896650.560000002</v>
      </c>
      <c r="AF187" s="235">
        <f t="shared" ref="AF187" si="229">AE187</f>
        <v>74896650.560000002</v>
      </c>
      <c r="AG187" s="235">
        <f t="shared" ref="AG187" si="230">AF187</f>
        <v>74896650.560000002</v>
      </c>
      <c r="AH187" s="235">
        <f t="shared" ref="AH187:AI187" si="231">AG187</f>
        <v>74896650.560000002</v>
      </c>
      <c r="AI187" s="235">
        <f t="shared" si="231"/>
        <v>74896650.560000002</v>
      </c>
    </row>
    <row r="188" spans="1:35" ht="12.75" customHeight="1">
      <c r="A188" s="222" t="s">
        <v>163</v>
      </c>
      <c r="B188" s="629" t="s">
        <v>310</v>
      </c>
      <c r="C188" s="629"/>
      <c r="D188" s="320">
        <f>D170+D146</f>
        <v>49804142.990000002</v>
      </c>
      <c r="E188" s="320">
        <f t="shared" ref="E188:AE188" si="232">E170+E146</f>
        <v>52401543.689999998</v>
      </c>
      <c r="F188" s="320">
        <f t="shared" si="232"/>
        <v>58444017.780000001</v>
      </c>
      <c r="G188" s="320">
        <f t="shared" si="232"/>
        <v>58444017.780000001</v>
      </c>
      <c r="H188" s="320">
        <f>H170+H146</f>
        <v>58444017.780000001</v>
      </c>
      <c r="I188" s="320">
        <f>I170+I146</f>
        <v>58444017.780000001</v>
      </c>
      <c r="J188" s="320">
        <f t="shared" si="232"/>
        <v>58452263.435000002</v>
      </c>
      <c r="K188" s="320">
        <f t="shared" si="232"/>
        <v>58515825.496781506</v>
      </c>
      <c r="L188" s="320">
        <f t="shared" si="232"/>
        <v>58515825.496781506</v>
      </c>
      <c r="M188" s="320">
        <f>M170+M146</f>
        <v>58515825.496781506</v>
      </c>
      <c r="N188" s="320">
        <f t="shared" si="232"/>
        <v>58515825.496781506</v>
      </c>
      <c r="O188" s="320">
        <f t="shared" si="232"/>
        <v>58519603.496781506</v>
      </c>
      <c r="P188" s="320">
        <f t="shared" si="232"/>
        <v>58515825.496781506</v>
      </c>
      <c r="Q188" s="320">
        <f>Q170+Q146</f>
        <v>58515825.496781506</v>
      </c>
      <c r="R188" s="320">
        <f t="shared" si="232"/>
        <v>58515825.496781506</v>
      </c>
      <c r="S188" s="320">
        <f t="shared" si="232"/>
        <v>58515825.496781506</v>
      </c>
      <c r="T188" s="320">
        <f t="shared" si="232"/>
        <v>58515825.496781506</v>
      </c>
      <c r="U188" s="320">
        <f t="shared" si="232"/>
        <v>58519603.496781506</v>
      </c>
      <c r="V188" s="320">
        <f>V170+V146</f>
        <v>58515825.496781506</v>
      </c>
      <c r="W188" s="320">
        <f t="shared" si="232"/>
        <v>58515825.496781506</v>
      </c>
      <c r="X188" s="320">
        <f t="shared" si="232"/>
        <v>58515825.496781506</v>
      </c>
      <c r="Y188" s="320">
        <f t="shared" si="232"/>
        <v>58515825.496781506</v>
      </c>
      <c r="Z188" s="320">
        <f>Z170+Z146</f>
        <v>58515825.496781506</v>
      </c>
      <c r="AA188" s="320">
        <f t="shared" si="232"/>
        <v>58519603.496781506</v>
      </c>
      <c r="AB188" s="320">
        <f t="shared" si="232"/>
        <v>58515825.496781506</v>
      </c>
      <c r="AC188" s="320">
        <f>AC170+AC146</f>
        <v>58515825.496781506</v>
      </c>
      <c r="AD188" s="320">
        <f t="shared" si="232"/>
        <v>58515825.496781506</v>
      </c>
      <c r="AE188" s="320">
        <f t="shared" si="232"/>
        <v>58515825.496781506</v>
      </c>
      <c r="AF188" s="320">
        <f t="shared" ref="AF188:AH188" si="233">AF170+AF146</f>
        <v>58519603.496781498</v>
      </c>
      <c r="AG188" s="320">
        <f t="shared" si="233"/>
        <v>58475321.130000003</v>
      </c>
      <c r="AH188" s="320">
        <f t="shared" si="233"/>
        <v>58467688.880000003</v>
      </c>
      <c r="AI188" s="320">
        <f t="shared" ref="AI188" si="234">AI170+AI146</f>
        <v>58467688.880000003</v>
      </c>
    </row>
    <row r="189" spans="1:35" ht="12.75" customHeight="1">
      <c r="A189" s="223" t="s">
        <v>173</v>
      </c>
      <c r="B189" s="628" t="s">
        <v>311</v>
      </c>
      <c r="C189" s="628"/>
      <c r="D189" s="322">
        <f t="shared" ref="D189:V189" si="235">D187-D188</f>
        <v>12694179.129999995</v>
      </c>
      <c r="E189" s="241">
        <f t="shared" si="235"/>
        <v>16942683.49000001</v>
      </c>
      <c r="F189" s="241">
        <f t="shared" si="235"/>
        <v>16452632.780000001</v>
      </c>
      <c r="G189" s="241">
        <f t="shared" si="235"/>
        <v>16452632.780000001</v>
      </c>
      <c r="H189" s="241">
        <f t="shared" si="235"/>
        <v>16452632.780000001</v>
      </c>
      <c r="I189" s="241">
        <f t="shared" si="235"/>
        <v>16452632.780000001</v>
      </c>
      <c r="J189" s="241">
        <f t="shared" si="235"/>
        <v>16444387.125</v>
      </c>
      <c r="K189" s="241">
        <f t="shared" si="235"/>
        <v>16380825.063218497</v>
      </c>
      <c r="L189" s="241">
        <f t="shared" si="235"/>
        <v>16380825.063218497</v>
      </c>
      <c r="M189" s="241">
        <f t="shared" si="235"/>
        <v>16380825.063218497</v>
      </c>
      <c r="N189" s="241">
        <f t="shared" si="235"/>
        <v>16380825.063218497</v>
      </c>
      <c r="O189" s="241">
        <f t="shared" si="235"/>
        <v>16377047.063218497</v>
      </c>
      <c r="P189" s="241">
        <f t="shared" si="235"/>
        <v>16380825.063218497</v>
      </c>
      <c r="Q189" s="241">
        <f t="shared" si="235"/>
        <v>16380825.063218497</v>
      </c>
      <c r="R189" s="241">
        <f t="shared" si="235"/>
        <v>16380825.063218497</v>
      </c>
      <c r="S189" s="241">
        <f t="shared" si="235"/>
        <v>16380825.063218497</v>
      </c>
      <c r="T189" s="241">
        <f t="shared" si="235"/>
        <v>16380825.063218497</v>
      </c>
      <c r="U189" s="241">
        <f t="shared" si="235"/>
        <v>16377047.063218497</v>
      </c>
      <c r="V189" s="241">
        <f t="shared" si="235"/>
        <v>16380825.063218497</v>
      </c>
      <c r="W189" s="241">
        <f t="shared" ref="W189:AE189" si="236">W187-W188</f>
        <v>16380825.063218497</v>
      </c>
      <c r="X189" s="241">
        <f t="shared" si="236"/>
        <v>16380825.063218497</v>
      </c>
      <c r="Y189" s="241">
        <f t="shared" si="236"/>
        <v>16380825.063218497</v>
      </c>
      <c r="Z189" s="241">
        <f t="shared" si="236"/>
        <v>16380825.063218497</v>
      </c>
      <c r="AA189" s="241">
        <f t="shared" si="236"/>
        <v>16377047.063218497</v>
      </c>
      <c r="AB189" s="241">
        <f t="shared" si="236"/>
        <v>16380825.063218497</v>
      </c>
      <c r="AC189" s="241">
        <f t="shared" si="236"/>
        <v>16380825.063218497</v>
      </c>
      <c r="AD189" s="241">
        <f t="shared" si="236"/>
        <v>16380825.063218497</v>
      </c>
      <c r="AE189" s="241">
        <f t="shared" si="236"/>
        <v>16380825.063218497</v>
      </c>
      <c r="AF189" s="241">
        <f t="shared" ref="AF189:AH189" si="237">AF187-AF188</f>
        <v>16377047.063218504</v>
      </c>
      <c r="AG189" s="241">
        <f t="shared" si="237"/>
        <v>16421329.43</v>
      </c>
      <c r="AH189" s="241">
        <f t="shared" si="237"/>
        <v>16428961.68</v>
      </c>
      <c r="AI189" s="241">
        <f t="shared" ref="AI189" si="238">AI187-AI188</f>
        <v>16428961.68</v>
      </c>
    </row>
    <row r="190" spans="1:35" ht="12.75" customHeight="1">
      <c r="A190" s="222" t="s">
        <v>175</v>
      </c>
      <c r="B190" s="629" t="s">
        <v>176</v>
      </c>
      <c r="C190" s="629"/>
      <c r="D190" s="320">
        <f t="shared" ref="D190:F191" si="239">D172</f>
        <v>822486</v>
      </c>
      <c r="E190" s="235">
        <f t="shared" si="239"/>
        <v>1472101.01</v>
      </c>
      <c r="F190" s="235">
        <f t="shared" si="239"/>
        <v>4481300.95</v>
      </c>
      <c r="G190" s="235">
        <f>F190</f>
        <v>4481300.95</v>
      </c>
      <c r="H190" s="235">
        <f>G190</f>
        <v>4481300.95</v>
      </c>
      <c r="I190" s="235">
        <f>H190</f>
        <v>4481300.95</v>
      </c>
      <c r="J190" s="235">
        <f>J172+J110</f>
        <v>4481300.95</v>
      </c>
      <c r="K190" s="235">
        <f>K172+K110</f>
        <v>-5243515653952.46</v>
      </c>
      <c r="L190" s="235">
        <f t="shared" ref="L190:AE190" si="240">L172+L110</f>
        <v>-5243515653952.46</v>
      </c>
      <c r="M190" s="235">
        <f t="shared" si="240"/>
        <v>-5243515653952.46</v>
      </c>
      <c r="N190" s="235">
        <f t="shared" si="240"/>
        <v>-5243515653952.46</v>
      </c>
      <c r="O190" s="235">
        <f>O172+O110</f>
        <v>-5243515653952.46</v>
      </c>
      <c r="P190" s="235">
        <f t="shared" si="240"/>
        <v>-5243515653952.46</v>
      </c>
      <c r="Q190" s="235">
        <f t="shared" si="240"/>
        <v>-5243515653952.46</v>
      </c>
      <c r="R190" s="235">
        <f>R172+R110</f>
        <v>-5243515653952.46</v>
      </c>
      <c r="S190" s="235">
        <f t="shared" si="240"/>
        <v>-5243515653952.46</v>
      </c>
      <c r="T190" s="235">
        <f t="shared" si="240"/>
        <v>-5243515653952.46</v>
      </c>
      <c r="U190" s="235">
        <f t="shared" si="240"/>
        <v>-5243515653952.46</v>
      </c>
      <c r="V190" s="235">
        <f>V172+V110</f>
        <v>-5243515653952.46</v>
      </c>
      <c r="W190" s="235">
        <f t="shared" si="240"/>
        <v>-5243515653952.46</v>
      </c>
      <c r="X190" s="235">
        <f t="shared" si="240"/>
        <v>-5243515653952.46</v>
      </c>
      <c r="Y190" s="235">
        <f>Y172+Y110</f>
        <v>-5243515653952.46</v>
      </c>
      <c r="Z190" s="235">
        <f t="shared" si="240"/>
        <v>-5243515653952.46</v>
      </c>
      <c r="AA190" s="235">
        <f t="shared" si="240"/>
        <v>-5243515653952.46</v>
      </c>
      <c r="AB190" s="235">
        <f t="shared" si="240"/>
        <v>-5243515653952.46</v>
      </c>
      <c r="AC190" s="235">
        <f>AC172+AC110</f>
        <v>-5243515653952.46</v>
      </c>
      <c r="AD190" s="235">
        <f t="shared" si="240"/>
        <v>-5243515653952.46</v>
      </c>
      <c r="AE190" s="235">
        <f t="shared" si="240"/>
        <v>-5243515653952.46</v>
      </c>
      <c r="AF190" s="235">
        <f t="shared" ref="AF190:AH190" si="241">AF172+AF110</f>
        <v>-5243515653952.46</v>
      </c>
      <c r="AG190" s="235">
        <f t="shared" si="241"/>
        <v>-770873915446.63</v>
      </c>
      <c r="AH190" s="235">
        <f t="shared" si="241"/>
        <v>4481300.95</v>
      </c>
      <c r="AI190" s="235">
        <f t="shared" ref="AI190" si="242">AI172+AI110</f>
        <v>4481300.95</v>
      </c>
    </row>
    <row r="191" spans="1:35" ht="12.75" customHeight="1">
      <c r="A191" s="222" t="s">
        <v>177</v>
      </c>
      <c r="B191" s="629" t="s">
        <v>178</v>
      </c>
      <c r="C191" s="629"/>
      <c r="D191" s="320">
        <f t="shared" si="239"/>
        <v>989924.21</v>
      </c>
      <c r="E191" s="235">
        <f t="shared" si="239"/>
        <v>1805868.97</v>
      </c>
      <c r="F191" s="235">
        <f t="shared" si="239"/>
        <v>0</v>
      </c>
      <c r="G191" s="235">
        <f t="shared" ref="G191:J191" si="243">F191</f>
        <v>0</v>
      </c>
      <c r="H191" s="235">
        <f t="shared" si="243"/>
        <v>0</v>
      </c>
      <c r="I191" s="235">
        <f t="shared" si="243"/>
        <v>0</v>
      </c>
      <c r="J191" s="235">
        <f t="shared" si="243"/>
        <v>0</v>
      </c>
      <c r="K191" s="235">
        <f t="shared" ref="K191:V191" si="244">J191</f>
        <v>0</v>
      </c>
      <c r="L191" s="235">
        <f t="shared" si="244"/>
        <v>0</v>
      </c>
      <c r="M191" s="235">
        <f t="shared" si="244"/>
        <v>0</v>
      </c>
      <c r="N191" s="235">
        <f t="shared" si="244"/>
        <v>0</v>
      </c>
      <c r="O191" s="235">
        <f t="shared" si="244"/>
        <v>0</v>
      </c>
      <c r="P191" s="235">
        <f t="shared" si="244"/>
        <v>0</v>
      </c>
      <c r="Q191" s="235">
        <f t="shared" si="244"/>
        <v>0</v>
      </c>
      <c r="R191" s="235">
        <f t="shared" si="244"/>
        <v>0</v>
      </c>
      <c r="S191" s="235">
        <f t="shared" si="244"/>
        <v>0</v>
      </c>
      <c r="T191" s="235">
        <f t="shared" si="244"/>
        <v>0</v>
      </c>
      <c r="U191" s="235">
        <f t="shared" si="244"/>
        <v>0</v>
      </c>
      <c r="V191" s="235">
        <f t="shared" si="244"/>
        <v>0</v>
      </c>
      <c r="W191" s="235">
        <f t="shared" ref="W191:W199" si="245">V191</f>
        <v>0</v>
      </c>
      <c r="X191" s="235">
        <f t="shared" ref="X191:X199" si="246">W191</f>
        <v>0</v>
      </c>
      <c r="Y191" s="235">
        <f t="shared" ref="Y191:Y199" si="247">X191</f>
        <v>0</v>
      </c>
      <c r="Z191" s="235">
        <f t="shared" ref="Z191:Z199" si="248">Y191</f>
        <v>0</v>
      </c>
      <c r="AA191" s="235">
        <f t="shared" ref="AA191:AA199" si="249">Z191</f>
        <v>0</v>
      </c>
      <c r="AB191" s="235">
        <f t="shared" ref="AB191:AB199" si="250">AA191</f>
        <v>0</v>
      </c>
      <c r="AC191" s="235">
        <f t="shared" ref="AC191:AC199" si="251">AB191</f>
        <v>0</v>
      </c>
      <c r="AD191" s="235">
        <f t="shared" ref="AD191:AD199" si="252">AC191</f>
        <v>0</v>
      </c>
      <c r="AE191" s="235">
        <f t="shared" ref="AE191:AE199" si="253">AD191</f>
        <v>0</v>
      </c>
      <c r="AF191" s="235">
        <f t="shared" ref="AF191:AF199" si="254">AE191</f>
        <v>0</v>
      </c>
      <c r="AG191" s="235">
        <f t="shared" ref="AG191:AG199" si="255">AF191</f>
        <v>0</v>
      </c>
      <c r="AH191" s="235">
        <f t="shared" ref="AH191:AI199" si="256">AG191</f>
        <v>0</v>
      </c>
      <c r="AI191" s="235">
        <f t="shared" si="256"/>
        <v>0</v>
      </c>
    </row>
    <row r="192" spans="1:35" ht="12.75" customHeight="1">
      <c r="A192" s="223" t="s">
        <v>179</v>
      </c>
      <c r="B192" s="628" t="s">
        <v>312</v>
      </c>
      <c r="C192" s="628"/>
      <c r="D192" s="322">
        <f>D189+D190-D191</f>
        <v>12526740.919999994</v>
      </c>
      <c r="E192" s="241">
        <f t="shared" ref="E192:F192" si="257">E189+E190-E191</f>
        <v>16608915.530000011</v>
      </c>
      <c r="F192" s="241">
        <f t="shared" si="257"/>
        <v>20933933.73</v>
      </c>
      <c r="G192" s="238">
        <f t="shared" ref="G192:J192" si="258">F192</f>
        <v>20933933.73</v>
      </c>
      <c r="H192" s="238">
        <f t="shared" si="258"/>
        <v>20933933.73</v>
      </c>
      <c r="I192" s="238">
        <f t="shared" si="258"/>
        <v>20933933.73</v>
      </c>
      <c r="J192" s="238">
        <f t="shared" si="258"/>
        <v>20933933.73</v>
      </c>
      <c r="K192" s="238">
        <f t="shared" ref="K192:V192" si="259">J192</f>
        <v>20933933.73</v>
      </c>
      <c r="L192" s="238">
        <f t="shared" si="259"/>
        <v>20933933.73</v>
      </c>
      <c r="M192" s="238">
        <f t="shared" si="259"/>
        <v>20933933.73</v>
      </c>
      <c r="N192" s="238">
        <f t="shared" si="259"/>
        <v>20933933.73</v>
      </c>
      <c r="O192" s="238">
        <f t="shared" si="259"/>
        <v>20933933.73</v>
      </c>
      <c r="P192" s="238">
        <f t="shared" si="259"/>
        <v>20933933.73</v>
      </c>
      <c r="Q192" s="238">
        <f t="shared" si="259"/>
        <v>20933933.73</v>
      </c>
      <c r="R192" s="238">
        <f t="shared" si="259"/>
        <v>20933933.73</v>
      </c>
      <c r="S192" s="238">
        <f t="shared" si="259"/>
        <v>20933933.73</v>
      </c>
      <c r="T192" s="238">
        <f t="shared" si="259"/>
        <v>20933933.73</v>
      </c>
      <c r="U192" s="238">
        <f t="shared" si="259"/>
        <v>20933933.73</v>
      </c>
      <c r="V192" s="238">
        <f t="shared" si="259"/>
        <v>20933933.73</v>
      </c>
      <c r="W192" s="238">
        <f t="shared" si="245"/>
        <v>20933933.73</v>
      </c>
      <c r="X192" s="238">
        <f t="shared" si="246"/>
        <v>20933933.73</v>
      </c>
      <c r="Y192" s="238">
        <f t="shared" si="247"/>
        <v>20933933.73</v>
      </c>
      <c r="Z192" s="238">
        <f t="shared" si="248"/>
        <v>20933933.73</v>
      </c>
      <c r="AA192" s="238">
        <f t="shared" si="249"/>
        <v>20933933.73</v>
      </c>
      <c r="AB192" s="238">
        <f t="shared" si="250"/>
        <v>20933933.73</v>
      </c>
      <c r="AC192" s="238">
        <f t="shared" si="251"/>
        <v>20933933.73</v>
      </c>
      <c r="AD192" s="238">
        <f t="shared" si="252"/>
        <v>20933933.73</v>
      </c>
      <c r="AE192" s="238">
        <f t="shared" si="253"/>
        <v>20933933.73</v>
      </c>
      <c r="AF192" s="238">
        <f t="shared" si="254"/>
        <v>20933933.73</v>
      </c>
      <c r="AG192" s="238">
        <f t="shared" si="255"/>
        <v>20933933.73</v>
      </c>
      <c r="AH192" s="238">
        <f t="shared" si="256"/>
        <v>20933933.73</v>
      </c>
      <c r="AI192" s="238">
        <f t="shared" si="256"/>
        <v>20933933.73</v>
      </c>
    </row>
    <row r="193" spans="1:35" ht="12.75" customHeight="1">
      <c r="A193" s="222" t="s">
        <v>181</v>
      </c>
      <c r="B193" s="629" t="s">
        <v>182</v>
      </c>
      <c r="C193" s="629"/>
      <c r="D193" s="320">
        <f t="shared" ref="D193:F194" si="260">D175</f>
        <v>45919.44</v>
      </c>
      <c r="E193" s="235">
        <f t="shared" si="260"/>
        <v>45661.31</v>
      </c>
      <c r="F193" s="235">
        <f t="shared" si="260"/>
        <v>100530.76</v>
      </c>
      <c r="G193" s="235">
        <f t="shared" ref="G193:J193" si="261">F193</f>
        <v>100530.76</v>
      </c>
      <c r="H193" s="235">
        <f t="shared" si="261"/>
        <v>100530.76</v>
      </c>
      <c r="I193" s="235">
        <f t="shared" si="261"/>
        <v>100530.76</v>
      </c>
      <c r="J193" s="235">
        <f t="shared" si="261"/>
        <v>100530.76</v>
      </c>
      <c r="K193" s="235">
        <f t="shared" ref="K193:V193" si="262">J193</f>
        <v>100530.76</v>
      </c>
      <c r="L193" s="235">
        <f t="shared" si="262"/>
        <v>100530.76</v>
      </c>
      <c r="M193" s="235">
        <f t="shared" si="262"/>
        <v>100530.76</v>
      </c>
      <c r="N193" s="235">
        <f t="shared" si="262"/>
        <v>100530.76</v>
      </c>
      <c r="O193" s="235">
        <f t="shared" si="262"/>
        <v>100530.76</v>
      </c>
      <c r="P193" s="235">
        <f t="shared" si="262"/>
        <v>100530.76</v>
      </c>
      <c r="Q193" s="235">
        <f t="shared" si="262"/>
        <v>100530.76</v>
      </c>
      <c r="R193" s="235">
        <f t="shared" si="262"/>
        <v>100530.76</v>
      </c>
      <c r="S193" s="235">
        <f t="shared" si="262"/>
        <v>100530.76</v>
      </c>
      <c r="T193" s="235">
        <f t="shared" si="262"/>
        <v>100530.76</v>
      </c>
      <c r="U193" s="235">
        <f t="shared" si="262"/>
        <v>100530.76</v>
      </c>
      <c r="V193" s="235">
        <f t="shared" si="262"/>
        <v>100530.76</v>
      </c>
      <c r="W193" s="235">
        <f t="shared" si="245"/>
        <v>100530.76</v>
      </c>
      <c r="X193" s="235">
        <f t="shared" si="246"/>
        <v>100530.76</v>
      </c>
      <c r="Y193" s="235">
        <f t="shared" si="247"/>
        <v>100530.76</v>
      </c>
      <c r="Z193" s="235">
        <f t="shared" si="248"/>
        <v>100530.76</v>
      </c>
      <c r="AA193" s="235">
        <f t="shared" si="249"/>
        <v>100530.76</v>
      </c>
      <c r="AB193" s="235">
        <f t="shared" si="250"/>
        <v>100530.76</v>
      </c>
      <c r="AC193" s="235">
        <f t="shared" si="251"/>
        <v>100530.76</v>
      </c>
      <c r="AD193" s="235">
        <f t="shared" si="252"/>
        <v>100530.76</v>
      </c>
      <c r="AE193" s="235">
        <f t="shared" si="253"/>
        <v>100530.76</v>
      </c>
      <c r="AF193" s="235">
        <f t="shared" si="254"/>
        <v>100530.76</v>
      </c>
      <c r="AG193" s="235">
        <f t="shared" si="255"/>
        <v>100530.76</v>
      </c>
      <c r="AH193" s="235">
        <f t="shared" si="256"/>
        <v>100530.76</v>
      </c>
      <c r="AI193" s="235">
        <f t="shared" si="256"/>
        <v>100530.76</v>
      </c>
    </row>
    <row r="194" spans="1:35" ht="12.75" customHeight="1">
      <c r="A194" s="222" t="s">
        <v>183</v>
      </c>
      <c r="B194" s="629" t="s">
        <v>184</v>
      </c>
      <c r="C194" s="629"/>
      <c r="D194" s="320">
        <f t="shared" si="260"/>
        <v>261078.93</v>
      </c>
      <c r="E194" s="235">
        <f t="shared" si="260"/>
        <v>180472.11</v>
      </c>
      <c r="F194" s="235">
        <f t="shared" si="260"/>
        <v>595967.05000000005</v>
      </c>
      <c r="G194" s="235">
        <f t="shared" ref="G194:J194" si="263">F194</f>
        <v>595967.05000000005</v>
      </c>
      <c r="H194" s="235">
        <f t="shared" si="263"/>
        <v>595967.05000000005</v>
      </c>
      <c r="I194" s="235">
        <f>H194</f>
        <v>595967.05000000005</v>
      </c>
      <c r="J194" s="235">
        <f t="shared" si="263"/>
        <v>595967.05000000005</v>
      </c>
      <c r="K194" s="235">
        <f t="shared" ref="K194:V194" si="264">J194</f>
        <v>595967.05000000005</v>
      </c>
      <c r="L194" s="235">
        <f t="shared" si="264"/>
        <v>595967.05000000005</v>
      </c>
      <c r="M194" s="235">
        <f t="shared" si="264"/>
        <v>595967.05000000005</v>
      </c>
      <c r="N194" s="235">
        <f t="shared" si="264"/>
        <v>595967.05000000005</v>
      </c>
      <c r="O194" s="235">
        <f t="shared" si="264"/>
        <v>595967.05000000005</v>
      </c>
      <c r="P194" s="235">
        <f t="shared" si="264"/>
        <v>595967.05000000005</v>
      </c>
      <c r="Q194" s="235">
        <f t="shared" si="264"/>
        <v>595967.05000000005</v>
      </c>
      <c r="R194" s="235">
        <f t="shared" si="264"/>
        <v>595967.05000000005</v>
      </c>
      <c r="S194" s="235">
        <f t="shared" si="264"/>
        <v>595967.05000000005</v>
      </c>
      <c r="T194" s="235">
        <f t="shared" si="264"/>
        <v>595967.05000000005</v>
      </c>
      <c r="U194" s="235">
        <f t="shared" si="264"/>
        <v>595967.05000000005</v>
      </c>
      <c r="V194" s="235">
        <f t="shared" si="264"/>
        <v>595967.05000000005</v>
      </c>
      <c r="W194" s="235">
        <f t="shared" si="245"/>
        <v>595967.05000000005</v>
      </c>
      <c r="X194" s="235">
        <f t="shared" si="246"/>
        <v>595967.05000000005</v>
      </c>
      <c r="Y194" s="235">
        <f t="shared" si="247"/>
        <v>595967.05000000005</v>
      </c>
      <c r="Z194" s="235">
        <f t="shared" si="248"/>
        <v>595967.05000000005</v>
      </c>
      <c r="AA194" s="235">
        <f t="shared" si="249"/>
        <v>595967.05000000005</v>
      </c>
      <c r="AB194" s="235">
        <f t="shared" si="250"/>
        <v>595967.05000000005</v>
      </c>
      <c r="AC194" s="235">
        <f t="shared" si="251"/>
        <v>595967.05000000005</v>
      </c>
      <c r="AD194" s="235">
        <f t="shared" si="252"/>
        <v>595967.05000000005</v>
      </c>
      <c r="AE194" s="235">
        <f t="shared" si="253"/>
        <v>595967.05000000005</v>
      </c>
      <c r="AF194" s="235">
        <f t="shared" si="254"/>
        <v>595967.05000000005</v>
      </c>
      <c r="AG194" s="235">
        <f t="shared" si="255"/>
        <v>595967.05000000005</v>
      </c>
      <c r="AH194" s="235">
        <f t="shared" si="256"/>
        <v>595967.05000000005</v>
      </c>
      <c r="AI194" s="235">
        <f t="shared" si="256"/>
        <v>595967.05000000005</v>
      </c>
    </row>
    <row r="195" spans="1:35" ht="12.75" customHeight="1">
      <c r="A195" s="223" t="s">
        <v>155</v>
      </c>
      <c r="B195" s="628" t="s">
        <v>313</v>
      </c>
      <c r="C195" s="628"/>
      <c r="D195" s="322">
        <f>D192+D193-D194</f>
        <v>12311581.429999994</v>
      </c>
      <c r="E195" s="241">
        <f t="shared" ref="E195:F195" si="265">E192+E193-E194</f>
        <v>16474104.730000012</v>
      </c>
      <c r="F195" s="241">
        <f t="shared" si="265"/>
        <v>20438497.440000001</v>
      </c>
      <c r="G195" s="238">
        <f t="shared" ref="G195:J195" si="266">F195</f>
        <v>20438497.440000001</v>
      </c>
      <c r="H195" s="238">
        <f t="shared" si="266"/>
        <v>20438497.440000001</v>
      </c>
      <c r="I195" s="238">
        <f t="shared" si="266"/>
        <v>20438497.440000001</v>
      </c>
      <c r="J195" s="238">
        <f t="shared" si="266"/>
        <v>20438497.440000001</v>
      </c>
      <c r="K195" s="238">
        <f t="shared" ref="K195:V195" si="267">J195</f>
        <v>20438497.440000001</v>
      </c>
      <c r="L195" s="238">
        <f t="shared" si="267"/>
        <v>20438497.440000001</v>
      </c>
      <c r="M195" s="238">
        <f t="shared" si="267"/>
        <v>20438497.440000001</v>
      </c>
      <c r="N195" s="238">
        <f t="shared" si="267"/>
        <v>20438497.440000001</v>
      </c>
      <c r="O195" s="238">
        <f t="shared" si="267"/>
        <v>20438497.440000001</v>
      </c>
      <c r="P195" s="238">
        <f t="shared" si="267"/>
        <v>20438497.440000001</v>
      </c>
      <c r="Q195" s="238">
        <f t="shared" si="267"/>
        <v>20438497.440000001</v>
      </c>
      <c r="R195" s="238">
        <f t="shared" si="267"/>
        <v>20438497.440000001</v>
      </c>
      <c r="S195" s="238">
        <f t="shared" si="267"/>
        <v>20438497.440000001</v>
      </c>
      <c r="T195" s="238">
        <f t="shared" si="267"/>
        <v>20438497.440000001</v>
      </c>
      <c r="U195" s="238">
        <f t="shared" si="267"/>
        <v>20438497.440000001</v>
      </c>
      <c r="V195" s="238">
        <f t="shared" si="267"/>
        <v>20438497.440000001</v>
      </c>
      <c r="W195" s="238">
        <f t="shared" si="245"/>
        <v>20438497.440000001</v>
      </c>
      <c r="X195" s="238">
        <f t="shared" si="246"/>
        <v>20438497.440000001</v>
      </c>
      <c r="Y195" s="238">
        <f t="shared" si="247"/>
        <v>20438497.440000001</v>
      </c>
      <c r="Z195" s="238">
        <f t="shared" si="248"/>
        <v>20438497.440000001</v>
      </c>
      <c r="AA195" s="238">
        <f t="shared" si="249"/>
        <v>20438497.440000001</v>
      </c>
      <c r="AB195" s="238">
        <f t="shared" si="250"/>
        <v>20438497.440000001</v>
      </c>
      <c r="AC195" s="238">
        <f t="shared" si="251"/>
        <v>20438497.440000001</v>
      </c>
      <c r="AD195" s="238">
        <f t="shared" si="252"/>
        <v>20438497.440000001</v>
      </c>
      <c r="AE195" s="238">
        <f t="shared" si="253"/>
        <v>20438497.440000001</v>
      </c>
      <c r="AF195" s="238">
        <f t="shared" si="254"/>
        <v>20438497.440000001</v>
      </c>
      <c r="AG195" s="238">
        <f t="shared" si="255"/>
        <v>20438497.440000001</v>
      </c>
      <c r="AH195" s="238">
        <f t="shared" si="256"/>
        <v>20438497.440000001</v>
      </c>
      <c r="AI195" s="238">
        <f t="shared" si="256"/>
        <v>20438497.440000001</v>
      </c>
    </row>
    <row r="196" spans="1:35" ht="12.75" customHeight="1">
      <c r="A196" s="222" t="s">
        <v>186</v>
      </c>
      <c r="B196" s="629" t="s">
        <v>314</v>
      </c>
      <c r="C196" s="629"/>
      <c r="D196" s="320">
        <f>D178</f>
        <v>0</v>
      </c>
      <c r="E196" s="235">
        <f>E178</f>
        <v>0</v>
      </c>
      <c r="F196" s="235">
        <f>F178</f>
        <v>0</v>
      </c>
      <c r="G196" s="235">
        <f t="shared" ref="G196:J196" si="268">F196</f>
        <v>0</v>
      </c>
      <c r="H196" s="235">
        <f t="shared" si="268"/>
        <v>0</v>
      </c>
      <c r="I196" s="235">
        <f t="shared" si="268"/>
        <v>0</v>
      </c>
      <c r="J196" s="235">
        <f t="shared" si="268"/>
        <v>0</v>
      </c>
      <c r="K196" s="235">
        <f t="shared" ref="K196:V196" si="269">J196</f>
        <v>0</v>
      </c>
      <c r="L196" s="235">
        <f t="shared" si="269"/>
        <v>0</v>
      </c>
      <c r="M196" s="235">
        <f t="shared" si="269"/>
        <v>0</v>
      </c>
      <c r="N196" s="235">
        <f t="shared" si="269"/>
        <v>0</v>
      </c>
      <c r="O196" s="235">
        <f t="shared" si="269"/>
        <v>0</v>
      </c>
      <c r="P196" s="235">
        <f t="shared" si="269"/>
        <v>0</v>
      </c>
      <c r="Q196" s="235">
        <f t="shared" si="269"/>
        <v>0</v>
      </c>
      <c r="R196" s="235">
        <f t="shared" si="269"/>
        <v>0</v>
      </c>
      <c r="S196" s="235">
        <f t="shared" si="269"/>
        <v>0</v>
      </c>
      <c r="T196" s="235">
        <f t="shared" si="269"/>
        <v>0</v>
      </c>
      <c r="U196" s="235">
        <f t="shared" si="269"/>
        <v>0</v>
      </c>
      <c r="V196" s="235">
        <f t="shared" si="269"/>
        <v>0</v>
      </c>
      <c r="W196" s="235">
        <f t="shared" si="245"/>
        <v>0</v>
      </c>
      <c r="X196" s="235">
        <f t="shared" si="246"/>
        <v>0</v>
      </c>
      <c r="Y196" s="235">
        <f t="shared" si="247"/>
        <v>0</v>
      </c>
      <c r="Z196" s="235">
        <f t="shared" si="248"/>
        <v>0</v>
      </c>
      <c r="AA196" s="235">
        <f t="shared" si="249"/>
        <v>0</v>
      </c>
      <c r="AB196" s="235">
        <f t="shared" si="250"/>
        <v>0</v>
      </c>
      <c r="AC196" s="235">
        <f t="shared" si="251"/>
        <v>0</v>
      </c>
      <c r="AD196" s="235">
        <f t="shared" si="252"/>
        <v>0</v>
      </c>
      <c r="AE196" s="235">
        <f t="shared" si="253"/>
        <v>0</v>
      </c>
      <c r="AF196" s="235">
        <f t="shared" si="254"/>
        <v>0</v>
      </c>
      <c r="AG196" s="235">
        <f t="shared" si="255"/>
        <v>0</v>
      </c>
      <c r="AH196" s="235">
        <f t="shared" si="256"/>
        <v>0</v>
      </c>
      <c r="AI196" s="235">
        <f t="shared" si="256"/>
        <v>0</v>
      </c>
    </row>
    <row r="197" spans="1:35" ht="12.75" customHeight="1">
      <c r="A197" s="223" t="s">
        <v>188</v>
      </c>
      <c r="B197" s="628" t="s">
        <v>315</v>
      </c>
      <c r="C197" s="628"/>
      <c r="D197" s="322">
        <f>D195-D196</f>
        <v>12311581.429999994</v>
      </c>
      <c r="E197" s="241">
        <f t="shared" ref="E197:F197" si="270">E195-E196</f>
        <v>16474104.730000012</v>
      </c>
      <c r="F197" s="241">
        <f t="shared" si="270"/>
        <v>20438497.440000001</v>
      </c>
      <c r="G197" s="238">
        <f t="shared" ref="G197:J197" si="271">F197</f>
        <v>20438497.440000001</v>
      </c>
      <c r="H197" s="238">
        <f t="shared" si="271"/>
        <v>20438497.440000001</v>
      </c>
      <c r="I197" s="238">
        <f t="shared" si="271"/>
        <v>20438497.440000001</v>
      </c>
      <c r="J197" s="238">
        <f t="shared" si="271"/>
        <v>20438497.440000001</v>
      </c>
      <c r="K197" s="238">
        <f t="shared" ref="K197:V197" si="272">J197</f>
        <v>20438497.440000001</v>
      </c>
      <c r="L197" s="238">
        <f t="shared" si="272"/>
        <v>20438497.440000001</v>
      </c>
      <c r="M197" s="238">
        <f t="shared" si="272"/>
        <v>20438497.440000001</v>
      </c>
      <c r="N197" s="238">
        <f t="shared" si="272"/>
        <v>20438497.440000001</v>
      </c>
      <c r="O197" s="238">
        <f t="shared" si="272"/>
        <v>20438497.440000001</v>
      </c>
      <c r="P197" s="238">
        <f t="shared" si="272"/>
        <v>20438497.440000001</v>
      </c>
      <c r="Q197" s="238">
        <f t="shared" si="272"/>
        <v>20438497.440000001</v>
      </c>
      <c r="R197" s="238">
        <f t="shared" si="272"/>
        <v>20438497.440000001</v>
      </c>
      <c r="S197" s="238">
        <f t="shared" si="272"/>
        <v>20438497.440000001</v>
      </c>
      <c r="T197" s="238">
        <f t="shared" si="272"/>
        <v>20438497.440000001</v>
      </c>
      <c r="U197" s="238">
        <f t="shared" si="272"/>
        <v>20438497.440000001</v>
      </c>
      <c r="V197" s="238">
        <f t="shared" si="272"/>
        <v>20438497.440000001</v>
      </c>
      <c r="W197" s="238">
        <f t="shared" si="245"/>
        <v>20438497.440000001</v>
      </c>
      <c r="X197" s="238">
        <f t="shared" si="246"/>
        <v>20438497.440000001</v>
      </c>
      <c r="Y197" s="238">
        <f t="shared" si="247"/>
        <v>20438497.440000001</v>
      </c>
      <c r="Z197" s="238">
        <f t="shared" si="248"/>
        <v>20438497.440000001</v>
      </c>
      <c r="AA197" s="238">
        <f t="shared" si="249"/>
        <v>20438497.440000001</v>
      </c>
      <c r="AB197" s="238">
        <f t="shared" si="250"/>
        <v>20438497.440000001</v>
      </c>
      <c r="AC197" s="238">
        <f t="shared" si="251"/>
        <v>20438497.440000001</v>
      </c>
      <c r="AD197" s="238">
        <f t="shared" si="252"/>
        <v>20438497.440000001</v>
      </c>
      <c r="AE197" s="238">
        <f t="shared" si="253"/>
        <v>20438497.440000001</v>
      </c>
      <c r="AF197" s="238">
        <f t="shared" si="254"/>
        <v>20438497.440000001</v>
      </c>
      <c r="AG197" s="238">
        <f t="shared" si="255"/>
        <v>20438497.440000001</v>
      </c>
      <c r="AH197" s="238">
        <f t="shared" si="256"/>
        <v>20438497.440000001</v>
      </c>
      <c r="AI197" s="238">
        <f t="shared" si="256"/>
        <v>20438497.440000001</v>
      </c>
    </row>
    <row r="198" spans="1:35" ht="12.75" customHeight="1">
      <c r="A198" s="222" t="s">
        <v>190</v>
      </c>
      <c r="B198" s="629" t="s">
        <v>316</v>
      </c>
      <c r="C198" s="629"/>
      <c r="D198" s="320">
        <f t="shared" ref="D198:F199" si="273">D180</f>
        <v>0</v>
      </c>
      <c r="E198" s="235">
        <f t="shared" si="273"/>
        <v>0</v>
      </c>
      <c r="F198" s="235">
        <f t="shared" si="273"/>
        <v>0</v>
      </c>
      <c r="G198" s="235">
        <f t="shared" ref="G198:J198" si="274">F198</f>
        <v>0</v>
      </c>
      <c r="H198" s="235">
        <f t="shared" si="274"/>
        <v>0</v>
      </c>
      <c r="I198" s="235">
        <f t="shared" si="274"/>
        <v>0</v>
      </c>
      <c r="J198" s="235">
        <f t="shared" si="274"/>
        <v>0</v>
      </c>
      <c r="K198" s="235">
        <f t="shared" ref="K198:V198" si="275">J198</f>
        <v>0</v>
      </c>
      <c r="L198" s="235">
        <f t="shared" si="275"/>
        <v>0</v>
      </c>
      <c r="M198" s="235">
        <f t="shared" si="275"/>
        <v>0</v>
      </c>
      <c r="N198" s="235">
        <f t="shared" si="275"/>
        <v>0</v>
      </c>
      <c r="O198" s="235">
        <f t="shared" si="275"/>
        <v>0</v>
      </c>
      <c r="P198" s="235">
        <f t="shared" si="275"/>
        <v>0</v>
      </c>
      <c r="Q198" s="235">
        <f t="shared" si="275"/>
        <v>0</v>
      </c>
      <c r="R198" s="235">
        <f t="shared" si="275"/>
        <v>0</v>
      </c>
      <c r="S198" s="235">
        <f t="shared" si="275"/>
        <v>0</v>
      </c>
      <c r="T198" s="235">
        <f t="shared" si="275"/>
        <v>0</v>
      </c>
      <c r="U198" s="235">
        <f t="shared" si="275"/>
        <v>0</v>
      </c>
      <c r="V198" s="235">
        <f t="shared" si="275"/>
        <v>0</v>
      </c>
      <c r="W198" s="235">
        <f t="shared" si="245"/>
        <v>0</v>
      </c>
      <c r="X198" s="235">
        <f t="shared" si="246"/>
        <v>0</v>
      </c>
      <c r="Y198" s="235">
        <f t="shared" si="247"/>
        <v>0</v>
      </c>
      <c r="Z198" s="235">
        <f t="shared" si="248"/>
        <v>0</v>
      </c>
      <c r="AA198" s="235">
        <f t="shared" si="249"/>
        <v>0</v>
      </c>
      <c r="AB198" s="235">
        <f t="shared" si="250"/>
        <v>0</v>
      </c>
      <c r="AC198" s="235">
        <f t="shared" si="251"/>
        <v>0</v>
      </c>
      <c r="AD198" s="235">
        <f t="shared" si="252"/>
        <v>0</v>
      </c>
      <c r="AE198" s="235">
        <f t="shared" si="253"/>
        <v>0</v>
      </c>
      <c r="AF198" s="235">
        <f t="shared" si="254"/>
        <v>0</v>
      </c>
      <c r="AG198" s="235">
        <f t="shared" si="255"/>
        <v>0</v>
      </c>
      <c r="AH198" s="235">
        <f t="shared" si="256"/>
        <v>0</v>
      </c>
      <c r="AI198" s="235">
        <f t="shared" si="256"/>
        <v>0</v>
      </c>
    </row>
    <row r="199" spans="1:35" ht="12.75" customHeight="1">
      <c r="A199" s="222" t="s">
        <v>317</v>
      </c>
      <c r="B199" s="629" t="s">
        <v>318</v>
      </c>
      <c r="C199" s="629"/>
      <c r="D199" s="320">
        <f t="shared" si="273"/>
        <v>0</v>
      </c>
      <c r="E199" s="235">
        <f t="shared" si="273"/>
        <v>0</v>
      </c>
      <c r="F199" s="235">
        <f t="shared" si="273"/>
        <v>0</v>
      </c>
      <c r="G199" s="235">
        <f t="shared" ref="G199:J199" si="276">F199</f>
        <v>0</v>
      </c>
      <c r="H199" s="235">
        <f t="shared" si="276"/>
        <v>0</v>
      </c>
      <c r="I199" s="235">
        <f t="shared" si="276"/>
        <v>0</v>
      </c>
      <c r="J199" s="235">
        <f t="shared" si="276"/>
        <v>0</v>
      </c>
      <c r="K199" s="235">
        <f t="shared" ref="K199:V199" si="277">J199</f>
        <v>0</v>
      </c>
      <c r="L199" s="235">
        <f t="shared" si="277"/>
        <v>0</v>
      </c>
      <c r="M199" s="235">
        <f t="shared" si="277"/>
        <v>0</v>
      </c>
      <c r="N199" s="235">
        <f t="shared" si="277"/>
        <v>0</v>
      </c>
      <c r="O199" s="235">
        <f t="shared" si="277"/>
        <v>0</v>
      </c>
      <c r="P199" s="235">
        <f t="shared" si="277"/>
        <v>0</v>
      </c>
      <c r="Q199" s="235">
        <f t="shared" si="277"/>
        <v>0</v>
      </c>
      <c r="R199" s="235">
        <f t="shared" si="277"/>
        <v>0</v>
      </c>
      <c r="S199" s="235">
        <f t="shared" si="277"/>
        <v>0</v>
      </c>
      <c r="T199" s="235">
        <f t="shared" si="277"/>
        <v>0</v>
      </c>
      <c r="U199" s="235">
        <f t="shared" si="277"/>
        <v>0</v>
      </c>
      <c r="V199" s="235">
        <f t="shared" si="277"/>
        <v>0</v>
      </c>
      <c r="W199" s="235">
        <f t="shared" si="245"/>
        <v>0</v>
      </c>
      <c r="X199" s="235">
        <f t="shared" si="246"/>
        <v>0</v>
      </c>
      <c r="Y199" s="235">
        <f t="shared" si="247"/>
        <v>0</v>
      </c>
      <c r="Z199" s="235">
        <f t="shared" si="248"/>
        <v>0</v>
      </c>
      <c r="AA199" s="235">
        <f t="shared" si="249"/>
        <v>0</v>
      </c>
      <c r="AB199" s="235">
        <f t="shared" si="250"/>
        <v>0</v>
      </c>
      <c r="AC199" s="235">
        <f t="shared" si="251"/>
        <v>0</v>
      </c>
      <c r="AD199" s="235">
        <f t="shared" si="252"/>
        <v>0</v>
      </c>
      <c r="AE199" s="235">
        <f t="shared" si="253"/>
        <v>0</v>
      </c>
      <c r="AF199" s="235">
        <f t="shared" si="254"/>
        <v>0</v>
      </c>
      <c r="AG199" s="235">
        <f t="shared" si="255"/>
        <v>0</v>
      </c>
      <c r="AH199" s="235">
        <f t="shared" si="256"/>
        <v>0</v>
      </c>
      <c r="AI199" s="235">
        <f t="shared" si="256"/>
        <v>0</v>
      </c>
    </row>
    <row r="200" spans="1:35" ht="12.75" customHeight="1">
      <c r="A200" s="223" t="s">
        <v>319</v>
      </c>
      <c r="B200" s="628" t="s">
        <v>320</v>
      </c>
      <c r="C200" s="628"/>
      <c r="D200" s="322">
        <f>D197-D198-D199</f>
        <v>12311581.429999994</v>
      </c>
      <c r="E200" s="241">
        <f t="shared" ref="E200" si="278">E197-E198-E199</f>
        <v>16474104.730000012</v>
      </c>
      <c r="F200" s="241">
        <f t="shared" ref="F200:V200" si="279">F197-F198-F199</f>
        <v>20438497.440000001</v>
      </c>
      <c r="G200" s="241">
        <f t="shared" si="279"/>
        <v>20438497.440000001</v>
      </c>
      <c r="H200" s="241">
        <f t="shared" si="279"/>
        <v>20438497.440000001</v>
      </c>
      <c r="I200" s="241">
        <f t="shared" si="279"/>
        <v>20438497.440000001</v>
      </c>
      <c r="J200" s="241">
        <f t="shared" si="279"/>
        <v>20438497.440000001</v>
      </c>
      <c r="K200" s="241">
        <f t="shared" si="279"/>
        <v>20438497.440000001</v>
      </c>
      <c r="L200" s="241">
        <f t="shared" si="279"/>
        <v>20438497.440000001</v>
      </c>
      <c r="M200" s="241">
        <f t="shared" si="279"/>
        <v>20438497.440000001</v>
      </c>
      <c r="N200" s="241">
        <f t="shared" si="279"/>
        <v>20438497.440000001</v>
      </c>
      <c r="O200" s="241">
        <f t="shared" si="279"/>
        <v>20438497.440000001</v>
      </c>
      <c r="P200" s="241">
        <f t="shared" si="279"/>
        <v>20438497.440000001</v>
      </c>
      <c r="Q200" s="241">
        <f t="shared" si="279"/>
        <v>20438497.440000001</v>
      </c>
      <c r="R200" s="241">
        <f t="shared" si="279"/>
        <v>20438497.440000001</v>
      </c>
      <c r="S200" s="241">
        <f t="shared" si="279"/>
        <v>20438497.440000001</v>
      </c>
      <c r="T200" s="241">
        <f t="shared" si="279"/>
        <v>20438497.440000001</v>
      </c>
      <c r="U200" s="241">
        <f t="shared" si="279"/>
        <v>20438497.440000001</v>
      </c>
      <c r="V200" s="241">
        <f t="shared" si="279"/>
        <v>20438497.440000001</v>
      </c>
      <c r="W200" s="241">
        <f t="shared" ref="W200:AE200" si="280">W197-W198-W199</f>
        <v>20438497.440000001</v>
      </c>
      <c r="X200" s="241">
        <f t="shared" si="280"/>
        <v>20438497.440000001</v>
      </c>
      <c r="Y200" s="241">
        <f t="shared" si="280"/>
        <v>20438497.440000001</v>
      </c>
      <c r="Z200" s="241">
        <f t="shared" si="280"/>
        <v>20438497.440000001</v>
      </c>
      <c r="AA200" s="241">
        <f t="shared" si="280"/>
        <v>20438497.440000001</v>
      </c>
      <c r="AB200" s="241">
        <f t="shared" si="280"/>
        <v>20438497.440000001</v>
      </c>
      <c r="AC200" s="241">
        <f t="shared" si="280"/>
        <v>20438497.440000001</v>
      </c>
      <c r="AD200" s="241">
        <f t="shared" si="280"/>
        <v>20438497.440000001</v>
      </c>
      <c r="AE200" s="241">
        <f t="shared" si="280"/>
        <v>20438497.440000001</v>
      </c>
      <c r="AF200" s="241">
        <f t="shared" ref="AF200:AH200" si="281">AF197-AF198-AF199</f>
        <v>20438497.440000001</v>
      </c>
      <c r="AG200" s="241">
        <f t="shared" si="281"/>
        <v>20438497.440000001</v>
      </c>
      <c r="AH200" s="241">
        <f t="shared" si="281"/>
        <v>20438497.440000001</v>
      </c>
      <c r="AI200" s="241">
        <f t="shared" ref="AI200" si="282">AI197-AI198-AI199</f>
        <v>20438497.440000001</v>
      </c>
    </row>
    <row r="201" spans="1:35" ht="12.75" customHeight="1">
      <c r="H201" s="48"/>
    </row>
    <row r="202" spans="1:35" ht="12.75" customHeight="1">
      <c r="A202" s="219" t="s">
        <v>355</v>
      </c>
      <c r="B202" s="220"/>
      <c r="H202" s="48"/>
    </row>
    <row r="203" spans="1:35" ht="12.75" customHeight="1">
      <c r="A203" s="221" t="s">
        <v>307</v>
      </c>
      <c r="B203" s="639" t="s">
        <v>308</v>
      </c>
      <c r="C203" s="639"/>
      <c r="D203" s="319">
        <f t="shared" ref="D203:V203" si="283">D186</f>
        <v>2020</v>
      </c>
      <c r="E203" s="224">
        <f t="shared" si="283"/>
        <v>2021</v>
      </c>
      <c r="F203" s="224">
        <f t="shared" si="283"/>
        <v>2022</v>
      </c>
      <c r="G203" s="224">
        <f t="shared" si="283"/>
        <v>2023</v>
      </c>
      <c r="H203" s="224">
        <f t="shared" si="283"/>
        <v>2024</v>
      </c>
      <c r="I203" s="224">
        <f t="shared" si="283"/>
        <v>2025</v>
      </c>
      <c r="J203" s="224">
        <f t="shared" si="283"/>
        <v>2026</v>
      </c>
      <c r="K203" s="224">
        <f t="shared" si="283"/>
        <v>2027</v>
      </c>
      <c r="L203" s="224">
        <f t="shared" si="283"/>
        <v>2028</v>
      </c>
      <c r="M203" s="224">
        <f t="shared" si="283"/>
        <v>2029</v>
      </c>
      <c r="N203" s="224">
        <f t="shared" si="283"/>
        <v>2030</v>
      </c>
      <c r="O203" s="224">
        <f t="shared" si="283"/>
        <v>2031</v>
      </c>
      <c r="P203" s="224">
        <f t="shared" si="283"/>
        <v>2032</v>
      </c>
      <c r="Q203" s="224">
        <f t="shared" si="283"/>
        <v>2033</v>
      </c>
      <c r="R203" s="224">
        <f t="shared" si="283"/>
        <v>2034</v>
      </c>
      <c r="S203" s="224">
        <f t="shared" si="283"/>
        <v>2035</v>
      </c>
      <c r="T203" s="224">
        <f t="shared" si="283"/>
        <v>2036</v>
      </c>
      <c r="U203" s="224">
        <f t="shared" si="283"/>
        <v>2037</v>
      </c>
      <c r="V203" s="224">
        <f t="shared" si="283"/>
        <v>2038</v>
      </c>
      <c r="W203" s="224">
        <f t="shared" ref="W203:AE203" si="284">W186</f>
        <v>2039</v>
      </c>
      <c r="X203" s="224">
        <f t="shared" si="284"/>
        <v>2040</v>
      </c>
      <c r="Y203" s="224">
        <f t="shared" si="284"/>
        <v>2041</v>
      </c>
      <c r="Z203" s="224">
        <f t="shared" si="284"/>
        <v>2042</v>
      </c>
      <c r="AA203" s="224">
        <f t="shared" si="284"/>
        <v>2043</v>
      </c>
      <c r="AB203" s="224">
        <f t="shared" si="284"/>
        <v>2044</v>
      </c>
      <c r="AC203" s="224">
        <f t="shared" si="284"/>
        <v>2045</v>
      </c>
      <c r="AD203" s="224">
        <f t="shared" si="284"/>
        <v>2046</v>
      </c>
      <c r="AE203" s="224">
        <f t="shared" si="284"/>
        <v>2047</v>
      </c>
      <c r="AF203" s="224">
        <f t="shared" ref="AF203:AH203" si="285">AF186</f>
        <v>2048</v>
      </c>
      <c r="AG203" s="224">
        <f t="shared" si="285"/>
        <v>2049</v>
      </c>
      <c r="AH203" s="224">
        <f t="shared" si="285"/>
        <v>2050</v>
      </c>
      <c r="AI203" s="224">
        <f t="shared" ref="AI203" si="286">AI186</f>
        <v>2051</v>
      </c>
    </row>
    <row r="204" spans="1:35" ht="12.75" customHeight="1">
      <c r="A204" s="222" t="s">
        <v>153</v>
      </c>
      <c r="B204" s="629" t="s">
        <v>309</v>
      </c>
      <c r="C204" s="629"/>
      <c r="D204" s="320">
        <f>D187-D169</f>
        <v>0</v>
      </c>
      <c r="E204" s="235">
        <f t="shared" ref="E204:M204" si="287">E187-E169</f>
        <v>0</v>
      </c>
      <c r="F204" s="235">
        <f t="shared" si="287"/>
        <v>0</v>
      </c>
      <c r="G204" s="235">
        <f t="shared" si="287"/>
        <v>0</v>
      </c>
      <c r="H204" s="235">
        <f t="shared" si="287"/>
        <v>0</v>
      </c>
      <c r="I204" s="235">
        <f t="shared" si="287"/>
        <v>0</v>
      </c>
      <c r="J204" s="235">
        <f t="shared" si="287"/>
        <v>0</v>
      </c>
      <c r="K204" s="235">
        <f t="shared" si="287"/>
        <v>0</v>
      </c>
      <c r="L204" s="235">
        <f t="shared" si="287"/>
        <v>0</v>
      </c>
      <c r="M204" s="235">
        <f t="shared" si="287"/>
        <v>0</v>
      </c>
      <c r="N204" s="235">
        <f t="shared" ref="N204:V204" si="288">M204</f>
        <v>0</v>
      </c>
      <c r="O204" s="235">
        <f t="shared" si="288"/>
        <v>0</v>
      </c>
      <c r="P204" s="235">
        <f t="shared" si="288"/>
        <v>0</v>
      </c>
      <c r="Q204" s="235">
        <f t="shared" si="288"/>
        <v>0</v>
      </c>
      <c r="R204" s="235">
        <f t="shared" si="288"/>
        <v>0</v>
      </c>
      <c r="S204" s="235">
        <f t="shared" si="288"/>
        <v>0</v>
      </c>
      <c r="T204" s="235">
        <f t="shared" si="288"/>
        <v>0</v>
      </c>
      <c r="U204" s="235">
        <f t="shared" si="288"/>
        <v>0</v>
      </c>
      <c r="V204" s="235">
        <f t="shared" si="288"/>
        <v>0</v>
      </c>
      <c r="W204" s="235">
        <f t="shared" ref="W204:W217" si="289">V204</f>
        <v>0</v>
      </c>
      <c r="X204" s="235">
        <f t="shared" ref="X204:X217" si="290">W204</f>
        <v>0</v>
      </c>
      <c r="Y204" s="235">
        <f t="shared" ref="Y204:Y217" si="291">X204</f>
        <v>0</v>
      </c>
      <c r="Z204" s="235">
        <f t="shared" ref="Z204:Z217" si="292">Y204</f>
        <v>0</v>
      </c>
      <c r="AA204" s="235">
        <f t="shared" ref="AA204:AA217" si="293">Z204</f>
        <v>0</v>
      </c>
      <c r="AB204" s="235">
        <f t="shared" ref="AB204:AB217" si="294">AA204</f>
        <v>0</v>
      </c>
      <c r="AC204" s="235">
        <f t="shared" ref="AC204:AC217" si="295">AB204</f>
        <v>0</v>
      </c>
      <c r="AD204" s="235">
        <f t="shared" ref="AD204:AD217" si="296">AC204</f>
        <v>0</v>
      </c>
      <c r="AE204" s="235">
        <f t="shared" ref="AE204:AE217" si="297">AD204</f>
        <v>0</v>
      </c>
      <c r="AF204" s="235">
        <f t="shared" ref="AF204:AF217" si="298">AE204</f>
        <v>0</v>
      </c>
      <c r="AG204" s="235">
        <f t="shared" ref="AG204:AG217" si="299">AF204</f>
        <v>0</v>
      </c>
      <c r="AH204" s="235">
        <f t="shared" ref="AH204:AI217" si="300">AG204</f>
        <v>0</v>
      </c>
      <c r="AI204" s="235">
        <f t="shared" si="300"/>
        <v>0</v>
      </c>
    </row>
    <row r="205" spans="1:35" ht="12.75" customHeight="1">
      <c r="A205" s="222" t="s">
        <v>163</v>
      </c>
      <c r="B205" s="629" t="s">
        <v>310</v>
      </c>
      <c r="C205" s="629"/>
      <c r="D205" s="320">
        <f t="shared" ref="D205:M205" si="301">D188-D170</f>
        <v>0</v>
      </c>
      <c r="E205" s="235">
        <f t="shared" si="301"/>
        <v>0</v>
      </c>
      <c r="F205" s="235">
        <f t="shared" si="301"/>
        <v>0</v>
      </c>
      <c r="G205" s="235">
        <f t="shared" si="301"/>
        <v>0</v>
      </c>
      <c r="H205" s="235">
        <f t="shared" si="301"/>
        <v>0</v>
      </c>
      <c r="I205" s="235">
        <f t="shared" si="301"/>
        <v>0</v>
      </c>
      <c r="J205" s="235">
        <f t="shared" si="301"/>
        <v>8245.6550000011921</v>
      </c>
      <c r="K205" s="235">
        <f t="shared" si="301"/>
        <v>71807.716781504452</v>
      </c>
      <c r="L205" s="235">
        <f t="shared" si="301"/>
        <v>71807.716781504452</v>
      </c>
      <c r="M205" s="235">
        <f t="shared" si="301"/>
        <v>71807.716781504452</v>
      </c>
      <c r="N205" s="235">
        <f t="shared" ref="N205:V205" si="302">M205</f>
        <v>71807.716781504452</v>
      </c>
      <c r="O205" s="235">
        <f t="shared" si="302"/>
        <v>71807.716781504452</v>
      </c>
      <c r="P205" s="235">
        <f t="shared" si="302"/>
        <v>71807.716781504452</v>
      </c>
      <c r="Q205" s="235">
        <f t="shared" si="302"/>
        <v>71807.716781504452</v>
      </c>
      <c r="R205" s="235">
        <f t="shared" si="302"/>
        <v>71807.716781504452</v>
      </c>
      <c r="S205" s="235">
        <f t="shared" si="302"/>
        <v>71807.716781504452</v>
      </c>
      <c r="T205" s="235">
        <f t="shared" si="302"/>
        <v>71807.716781504452</v>
      </c>
      <c r="U205" s="235">
        <f t="shared" si="302"/>
        <v>71807.716781504452</v>
      </c>
      <c r="V205" s="235">
        <f t="shared" si="302"/>
        <v>71807.716781504452</v>
      </c>
      <c r="W205" s="235">
        <f t="shared" si="289"/>
        <v>71807.716781504452</v>
      </c>
      <c r="X205" s="235">
        <f t="shared" si="290"/>
        <v>71807.716781504452</v>
      </c>
      <c r="Y205" s="235">
        <f t="shared" si="291"/>
        <v>71807.716781504452</v>
      </c>
      <c r="Z205" s="235">
        <f t="shared" si="292"/>
        <v>71807.716781504452</v>
      </c>
      <c r="AA205" s="235">
        <f t="shared" si="293"/>
        <v>71807.716781504452</v>
      </c>
      <c r="AB205" s="235">
        <f t="shared" si="294"/>
        <v>71807.716781504452</v>
      </c>
      <c r="AC205" s="235">
        <f t="shared" si="295"/>
        <v>71807.716781504452</v>
      </c>
      <c r="AD205" s="235">
        <f t="shared" si="296"/>
        <v>71807.716781504452</v>
      </c>
      <c r="AE205" s="235">
        <f t="shared" si="297"/>
        <v>71807.716781504452</v>
      </c>
      <c r="AF205" s="235">
        <f t="shared" si="298"/>
        <v>71807.716781504452</v>
      </c>
      <c r="AG205" s="235">
        <f t="shared" si="299"/>
        <v>71807.716781504452</v>
      </c>
      <c r="AH205" s="235">
        <f t="shared" si="300"/>
        <v>71807.716781504452</v>
      </c>
      <c r="AI205" s="235">
        <f t="shared" si="300"/>
        <v>71807.716781504452</v>
      </c>
    </row>
    <row r="206" spans="1:35" ht="12.75" customHeight="1">
      <c r="A206" s="223" t="s">
        <v>173</v>
      </c>
      <c r="B206" s="628" t="s">
        <v>311</v>
      </c>
      <c r="C206" s="628"/>
      <c r="D206" s="322">
        <f t="shared" ref="D206:M206" si="303">D204-D205</f>
        <v>0</v>
      </c>
      <c r="E206" s="241">
        <f t="shared" si="303"/>
        <v>0</v>
      </c>
      <c r="F206" s="241">
        <f t="shared" si="303"/>
        <v>0</v>
      </c>
      <c r="G206" s="241">
        <f t="shared" si="303"/>
        <v>0</v>
      </c>
      <c r="H206" s="241">
        <f t="shared" si="303"/>
        <v>0</v>
      </c>
      <c r="I206" s="241">
        <f t="shared" si="303"/>
        <v>0</v>
      </c>
      <c r="J206" s="241">
        <f>J204-J205</f>
        <v>-8245.6550000011921</v>
      </c>
      <c r="K206" s="241">
        <f>K204-K205</f>
        <v>-71807.716781504452</v>
      </c>
      <c r="L206" s="241">
        <f t="shared" si="303"/>
        <v>-71807.716781504452</v>
      </c>
      <c r="M206" s="241">
        <f t="shared" si="303"/>
        <v>-71807.716781504452</v>
      </c>
      <c r="N206" s="238">
        <f t="shared" ref="N206:V206" si="304">M206</f>
        <v>-71807.716781504452</v>
      </c>
      <c r="O206" s="238">
        <f t="shared" si="304"/>
        <v>-71807.716781504452</v>
      </c>
      <c r="P206" s="238">
        <f t="shared" si="304"/>
        <v>-71807.716781504452</v>
      </c>
      <c r="Q206" s="238">
        <f t="shared" si="304"/>
        <v>-71807.716781504452</v>
      </c>
      <c r="R206" s="238">
        <f t="shared" si="304"/>
        <v>-71807.716781504452</v>
      </c>
      <c r="S206" s="238">
        <f t="shared" si="304"/>
        <v>-71807.716781504452</v>
      </c>
      <c r="T206" s="238">
        <f t="shared" si="304"/>
        <v>-71807.716781504452</v>
      </c>
      <c r="U206" s="238">
        <f t="shared" si="304"/>
        <v>-71807.716781504452</v>
      </c>
      <c r="V206" s="238">
        <f t="shared" si="304"/>
        <v>-71807.716781504452</v>
      </c>
      <c r="W206" s="238">
        <f t="shared" si="289"/>
        <v>-71807.716781504452</v>
      </c>
      <c r="X206" s="238">
        <f t="shared" si="290"/>
        <v>-71807.716781504452</v>
      </c>
      <c r="Y206" s="238">
        <f t="shared" si="291"/>
        <v>-71807.716781504452</v>
      </c>
      <c r="Z206" s="238">
        <f t="shared" si="292"/>
        <v>-71807.716781504452</v>
      </c>
      <c r="AA206" s="238">
        <f t="shared" si="293"/>
        <v>-71807.716781504452</v>
      </c>
      <c r="AB206" s="238">
        <f t="shared" si="294"/>
        <v>-71807.716781504452</v>
      </c>
      <c r="AC206" s="238">
        <f t="shared" si="295"/>
        <v>-71807.716781504452</v>
      </c>
      <c r="AD206" s="238">
        <f t="shared" si="296"/>
        <v>-71807.716781504452</v>
      </c>
      <c r="AE206" s="238">
        <f t="shared" si="297"/>
        <v>-71807.716781504452</v>
      </c>
      <c r="AF206" s="238">
        <f t="shared" si="298"/>
        <v>-71807.716781504452</v>
      </c>
      <c r="AG206" s="238">
        <f t="shared" si="299"/>
        <v>-71807.716781504452</v>
      </c>
      <c r="AH206" s="238">
        <f t="shared" si="300"/>
        <v>-71807.716781504452</v>
      </c>
      <c r="AI206" s="238">
        <f t="shared" si="300"/>
        <v>-71807.716781504452</v>
      </c>
    </row>
    <row r="207" spans="1:35" ht="12.75" customHeight="1">
      <c r="A207" s="222" t="s">
        <v>175</v>
      </c>
      <c r="B207" s="629" t="s">
        <v>176</v>
      </c>
      <c r="C207" s="629"/>
      <c r="D207" s="320">
        <f t="shared" ref="D207:M207" si="305">D190-D172</f>
        <v>0</v>
      </c>
      <c r="E207" s="235">
        <f t="shared" si="305"/>
        <v>0</v>
      </c>
      <c r="F207" s="235">
        <f t="shared" si="305"/>
        <v>0</v>
      </c>
      <c r="G207" s="235">
        <f t="shared" si="305"/>
        <v>0</v>
      </c>
      <c r="H207" s="235">
        <f t="shared" si="305"/>
        <v>0</v>
      </c>
      <c r="I207" s="235">
        <f t="shared" si="305"/>
        <v>0</v>
      </c>
      <c r="J207" s="235">
        <f t="shared" si="305"/>
        <v>0</v>
      </c>
      <c r="K207" s="235">
        <f t="shared" si="305"/>
        <v>-5243520135253.4102</v>
      </c>
      <c r="L207" s="235">
        <f t="shared" si="305"/>
        <v>-5243520135253.4102</v>
      </c>
      <c r="M207" s="235">
        <f t="shared" si="305"/>
        <v>-5243520135253.4102</v>
      </c>
      <c r="N207" s="235">
        <f t="shared" ref="N207:V207" si="306">M207</f>
        <v>-5243520135253.4102</v>
      </c>
      <c r="O207" s="235">
        <f t="shared" si="306"/>
        <v>-5243520135253.4102</v>
      </c>
      <c r="P207" s="235">
        <f t="shared" si="306"/>
        <v>-5243520135253.4102</v>
      </c>
      <c r="Q207" s="235">
        <f t="shared" si="306"/>
        <v>-5243520135253.4102</v>
      </c>
      <c r="R207" s="235">
        <f t="shared" si="306"/>
        <v>-5243520135253.4102</v>
      </c>
      <c r="S207" s="235">
        <f t="shared" si="306"/>
        <v>-5243520135253.4102</v>
      </c>
      <c r="T207" s="235">
        <f t="shared" si="306"/>
        <v>-5243520135253.4102</v>
      </c>
      <c r="U207" s="235">
        <f t="shared" si="306"/>
        <v>-5243520135253.4102</v>
      </c>
      <c r="V207" s="235">
        <f t="shared" si="306"/>
        <v>-5243520135253.4102</v>
      </c>
      <c r="W207" s="235">
        <f t="shared" si="289"/>
        <v>-5243520135253.4102</v>
      </c>
      <c r="X207" s="235">
        <f t="shared" si="290"/>
        <v>-5243520135253.4102</v>
      </c>
      <c r="Y207" s="235">
        <f t="shared" si="291"/>
        <v>-5243520135253.4102</v>
      </c>
      <c r="Z207" s="235">
        <f t="shared" si="292"/>
        <v>-5243520135253.4102</v>
      </c>
      <c r="AA207" s="235">
        <f t="shared" si="293"/>
        <v>-5243520135253.4102</v>
      </c>
      <c r="AB207" s="235">
        <f t="shared" si="294"/>
        <v>-5243520135253.4102</v>
      </c>
      <c r="AC207" s="235">
        <f t="shared" si="295"/>
        <v>-5243520135253.4102</v>
      </c>
      <c r="AD207" s="235">
        <f t="shared" si="296"/>
        <v>-5243520135253.4102</v>
      </c>
      <c r="AE207" s="235">
        <f t="shared" si="297"/>
        <v>-5243520135253.4102</v>
      </c>
      <c r="AF207" s="235">
        <f t="shared" si="298"/>
        <v>-5243520135253.4102</v>
      </c>
      <c r="AG207" s="235">
        <f t="shared" si="299"/>
        <v>-5243520135253.4102</v>
      </c>
      <c r="AH207" s="235">
        <f t="shared" si="300"/>
        <v>-5243520135253.4102</v>
      </c>
      <c r="AI207" s="235">
        <f t="shared" si="300"/>
        <v>-5243520135253.4102</v>
      </c>
    </row>
    <row r="208" spans="1:35" ht="12.75" customHeight="1">
      <c r="A208" s="222" t="s">
        <v>177</v>
      </c>
      <c r="B208" s="629" t="s">
        <v>178</v>
      </c>
      <c r="C208" s="629"/>
      <c r="D208" s="320">
        <f t="shared" ref="D208:M208" si="307">D191-D173</f>
        <v>0</v>
      </c>
      <c r="E208" s="235">
        <f t="shared" si="307"/>
        <v>0</v>
      </c>
      <c r="F208" s="235">
        <f t="shared" si="307"/>
        <v>0</v>
      </c>
      <c r="G208" s="235">
        <f t="shared" si="307"/>
        <v>0</v>
      </c>
      <c r="H208" s="235">
        <f t="shared" si="307"/>
        <v>0</v>
      </c>
      <c r="I208" s="235">
        <f t="shared" si="307"/>
        <v>0</v>
      </c>
      <c r="J208" s="235">
        <f t="shared" si="307"/>
        <v>0</v>
      </c>
      <c r="K208" s="235">
        <f t="shared" si="307"/>
        <v>0</v>
      </c>
      <c r="L208" s="235">
        <f t="shared" si="307"/>
        <v>0</v>
      </c>
      <c r="M208" s="235">
        <f t="shared" si="307"/>
        <v>0</v>
      </c>
      <c r="N208" s="235">
        <f t="shared" ref="N208:V208" si="308">M208</f>
        <v>0</v>
      </c>
      <c r="O208" s="235">
        <f t="shared" si="308"/>
        <v>0</v>
      </c>
      <c r="P208" s="235">
        <f t="shared" si="308"/>
        <v>0</v>
      </c>
      <c r="Q208" s="235">
        <f t="shared" si="308"/>
        <v>0</v>
      </c>
      <c r="R208" s="235">
        <f t="shared" si="308"/>
        <v>0</v>
      </c>
      <c r="S208" s="235">
        <f t="shared" si="308"/>
        <v>0</v>
      </c>
      <c r="T208" s="235">
        <f t="shared" si="308"/>
        <v>0</v>
      </c>
      <c r="U208" s="235">
        <f t="shared" si="308"/>
        <v>0</v>
      </c>
      <c r="V208" s="235">
        <f t="shared" si="308"/>
        <v>0</v>
      </c>
      <c r="W208" s="235">
        <f t="shared" si="289"/>
        <v>0</v>
      </c>
      <c r="X208" s="235">
        <f t="shared" si="290"/>
        <v>0</v>
      </c>
      <c r="Y208" s="235">
        <f t="shared" si="291"/>
        <v>0</v>
      </c>
      <c r="Z208" s="235">
        <f t="shared" si="292"/>
        <v>0</v>
      </c>
      <c r="AA208" s="235">
        <f t="shared" si="293"/>
        <v>0</v>
      </c>
      <c r="AB208" s="235">
        <f t="shared" si="294"/>
        <v>0</v>
      </c>
      <c r="AC208" s="235">
        <f t="shared" si="295"/>
        <v>0</v>
      </c>
      <c r="AD208" s="235">
        <f t="shared" si="296"/>
        <v>0</v>
      </c>
      <c r="AE208" s="235">
        <f t="shared" si="297"/>
        <v>0</v>
      </c>
      <c r="AF208" s="235">
        <f t="shared" si="298"/>
        <v>0</v>
      </c>
      <c r="AG208" s="235">
        <f t="shared" si="299"/>
        <v>0</v>
      </c>
      <c r="AH208" s="235">
        <f t="shared" si="300"/>
        <v>0</v>
      </c>
      <c r="AI208" s="235">
        <f t="shared" si="300"/>
        <v>0</v>
      </c>
    </row>
    <row r="209" spans="1:35" ht="12.75" customHeight="1">
      <c r="A209" s="223" t="s">
        <v>179</v>
      </c>
      <c r="B209" s="628" t="s">
        <v>312</v>
      </c>
      <c r="C209" s="628"/>
      <c r="D209" s="322">
        <f t="shared" ref="D209:M209" si="309">D206+D207-D208</f>
        <v>0</v>
      </c>
      <c r="E209" s="241">
        <f t="shared" si="309"/>
        <v>0</v>
      </c>
      <c r="F209" s="241">
        <f t="shared" si="309"/>
        <v>0</v>
      </c>
      <c r="G209" s="241">
        <f t="shared" si="309"/>
        <v>0</v>
      </c>
      <c r="H209" s="241">
        <f t="shared" si="309"/>
        <v>0</v>
      </c>
      <c r="I209" s="241">
        <f t="shared" si="309"/>
        <v>0</v>
      </c>
      <c r="J209" s="241">
        <f t="shared" si="309"/>
        <v>-8245.6550000011921</v>
      </c>
      <c r="K209" s="241">
        <f>K206+K207-K208</f>
        <v>-5243520207061.127</v>
      </c>
      <c r="L209" s="241">
        <f t="shared" si="309"/>
        <v>-5243520207061.127</v>
      </c>
      <c r="M209" s="241">
        <f t="shared" si="309"/>
        <v>-5243520207061.127</v>
      </c>
      <c r="N209" s="238">
        <f t="shared" ref="N209:V209" si="310">M209</f>
        <v>-5243520207061.127</v>
      </c>
      <c r="O209" s="238">
        <f t="shared" si="310"/>
        <v>-5243520207061.127</v>
      </c>
      <c r="P209" s="238">
        <f t="shared" si="310"/>
        <v>-5243520207061.127</v>
      </c>
      <c r="Q209" s="238">
        <f t="shared" si="310"/>
        <v>-5243520207061.127</v>
      </c>
      <c r="R209" s="238">
        <f t="shared" si="310"/>
        <v>-5243520207061.127</v>
      </c>
      <c r="S209" s="238">
        <f t="shared" si="310"/>
        <v>-5243520207061.127</v>
      </c>
      <c r="T209" s="238">
        <f t="shared" si="310"/>
        <v>-5243520207061.127</v>
      </c>
      <c r="U209" s="238">
        <f t="shared" si="310"/>
        <v>-5243520207061.127</v>
      </c>
      <c r="V209" s="238">
        <f t="shared" si="310"/>
        <v>-5243520207061.127</v>
      </c>
      <c r="W209" s="238">
        <f t="shared" si="289"/>
        <v>-5243520207061.127</v>
      </c>
      <c r="X209" s="238">
        <f t="shared" si="290"/>
        <v>-5243520207061.127</v>
      </c>
      <c r="Y209" s="238">
        <f t="shared" si="291"/>
        <v>-5243520207061.127</v>
      </c>
      <c r="Z209" s="238">
        <f t="shared" si="292"/>
        <v>-5243520207061.127</v>
      </c>
      <c r="AA209" s="238">
        <f t="shared" si="293"/>
        <v>-5243520207061.127</v>
      </c>
      <c r="AB209" s="238">
        <f t="shared" si="294"/>
        <v>-5243520207061.127</v>
      </c>
      <c r="AC209" s="238">
        <f t="shared" si="295"/>
        <v>-5243520207061.127</v>
      </c>
      <c r="AD209" s="238">
        <f t="shared" si="296"/>
        <v>-5243520207061.127</v>
      </c>
      <c r="AE209" s="238">
        <f t="shared" si="297"/>
        <v>-5243520207061.127</v>
      </c>
      <c r="AF209" s="238">
        <f t="shared" si="298"/>
        <v>-5243520207061.127</v>
      </c>
      <c r="AG209" s="238">
        <f t="shared" si="299"/>
        <v>-5243520207061.127</v>
      </c>
      <c r="AH209" s="238">
        <f t="shared" si="300"/>
        <v>-5243520207061.127</v>
      </c>
      <c r="AI209" s="238">
        <f t="shared" si="300"/>
        <v>-5243520207061.127</v>
      </c>
    </row>
    <row r="210" spans="1:35" ht="12.75" customHeight="1">
      <c r="A210" s="222" t="s">
        <v>181</v>
      </c>
      <c r="B210" s="629" t="s">
        <v>182</v>
      </c>
      <c r="C210" s="629"/>
      <c r="D210" s="320">
        <f t="shared" ref="D210:M210" si="311">D193-D175</f>
        <v>0</v>
      </c>
      <c r="E210" s="235">
        <f t="shared" si="311"/>
        <v>0</v>
      </c>
      <c r="F210" s="235">
        <f t="shared" si="311"/>
        <v>0</v>
      </c>
      <c r="G210" s="235">
        <f t="shared" si="311"/>
        <v>0</v>
      </c>
      <c r="H210" s="235">
        <f t="shared" si="311"/>
        <v>0</v>
      </c>
      <c r="I210" s="235">
        <f t="shared" si="311"/>
        <v>0</v>
      </c>
      <c r="J210" s="235">
        <f t="shared" si="311"/>
        <v>0</v>
      </c>
      <c r="K210" s="235">
        <f t="shared" si="311"/>
        <v>0</v>
      </c>
      <c r="L210" s="235">
        <f t="shared" si="311"/>
        <v>0</v>
      </c>
      <c r="M210" s="235">
        <f t="shared" si="311"/>
        <v>0</v>
      </c>
      <c r="N210" s="235">
        <f t="shared" ref="N210:V210" si="312">M210</f>
        <v>0</v>
      </c>
      <c r="O210" s="235">
        <f t="shared" si="312"/>
        <v>0</v>
      </c>
      <c r="P210" s="235">
        <f t="shared" si="312"/>
        <v>0</v>
      </c>
      <c r="Q210" s="235">
        <f t="shared" si="312"/>
        <v>0</v>
      </c>
      <c r="R210" s="235">
        <f t="shared" si="312"/>
        <v>0</v>
      </c>
      <c r="S210" s="235">
        <f t="shared" si="312"/>
        <v>0</v>
      </c>
      <c r="T210" s="235">
        <f t="shared" si="312"/>
        <v>0</v>
      </c>
      <c r="U210" s="235">
        <f t="shared" si="312"/>
        <v>0</v>
      </c>
      <c r="V210" s="235">
        <f t="shared" si="312"/>
        <v>0</v>
      </c>
      <c r="W210" s="235">
        <f t="shared" si="289"/>
        <v>0</v>
      </c>
      <c r="X210" s="235">
        <f t="shared" si="290"/>
        <v>0</v>
      </c>
      <c r="Y210" s="235">
        <f t="shared" si="291"/>
        <v>0</v>
      </c>
      <c r="Z210" s="235">
        <f t="shared" si="292"/>
        <v>0</v>
      </c>
      <c r="AA210" s="235">
        <f t="shared" si="293"/>
        <v>0</v>
      </c>
      <c r="AB210" s="235">
        <f t="shared" si="294"/>
        <v>0</v>
      </c>
      <c r="AC210" s="235">
        <f t="shared" si="295"/>
        <v>0</v>
      </c>
      <c r="AD210" s="235">
        <f t="shared" si="296"/>
        <v>0</v>
      </c>
      <c r="AE210" s="235">
        <f t="shared" si="297"/>
        <v>0</v>
      </c>
      <c r="AF210" s="235">
        <f t="shared" si="298"/>
        <v>0</v>
      </c>
      <c r="AG210" s="235">
        <f t="shared" si="299"/>
        <v>0</v>
      </c>
      <c r="AH210" s="235">
        <f t="shared" si="300"/>
        <v>0</v>
      </c>
      <c r="AI210" s="235">
        <f t="shared" si="300"/>
        <v>0</v>
      </c>
    </row>
    <row r="211" spans="1:35" ht="12.75" customHeight="1">
      <c r="A211" s="222" t="s">
        <v>183</v>
      </c>
      <c r="B211" s="629" t="s">
        <v>184</v>
      </c>
      <c r="C211" s="629"/>
      <c r="D211" s="320">
        <f t="shared" ref="D211:M211" si="313">D194-D176</f>
        <v>0</v>
      </c>
      <c r="E211" s="235">
        <f t="shared" si="313"/>
        <v>0</v>
      </c>
      <c r="F211" s="235">
        <f t="shared" si="313"/>
        <v>0</v>
      </c>
      <c r="G211" s="235">
        <f t="shared" si="313"/>
        <v>0</v>
      </c>
      <c r="H211" s="235">
        <f t="shared" si="313"/>
        <v>0</v>
      </c>
      <c r="I211" s="235">
        <f t="shared" si="313"/>
        <v>0</v>
      </c>
      <c r="J211" s="235">
        <f t="shared" si="313"/>
        <v>0</v>
      </c>
      <c r="K211" s="235">
        <f t="shared" si="313"/>
        <v>0</v>
      </c>
      <c r="L211" s="235">
        <f t="shared" si="313"/>
        <v>0</v>
      </c>
      <c r="M211" s="235">
        <f t="shared" si="313"/>
        <v>0</v>
      </c>
      <c r="N211" s="235">
        <f t="shared" ref="N211:V211" si="314">M211</f>
        <v>0</v>
      </c>
      <c r="O211" s="235">
        <f t="shared" si="314"/>
        <v>0</v>
      </c>
      <c r="P211" s="235">
        <f t="shared" si="314"/>
        <v>0</v>
      </c>
      <c r="Q211" s="235">
        <f t="shared" si="314"/>
        <v>0</v>
      </c>
      <c r="R211" s="235">
        <f t="shared" si="314"/>
        <v>0</v>
      </c>
      <c r="S211" s="235">
        <f t="shared" si="314"/>
        <v>0</v>
      </c>
      <c r="T211" s="235">
        <f t="shared" si="314"/>
        <v>0</v>
      </c>
      <c r="U211" s="235">
        <f t="shared" si="314"/>
        <v>0</v>
      </c>
      <c r="V211" s="235">
        <f t="shared" si="314"/>
        <v>0</v>
      </c>
      <c r="W211" s="235">
        <f t="shared" si="289"/>
        <v>0</v>
      </c>
      <c r="X211" s="235">
        <f t="shared" si="290"/>
        <v>0</v>
      </c>
      <c r="Y211" s="235">
        <f t="shared" si="291"/>
        <v>0</v>
      </c>
      <c r="Z211" s="235">
        <f t="shared" si="292"/>
        <v>0</v>
      </c>
      <c r="AA211" s="235">
        <f t="shared" si="293"/>
        <v>0</v>
      </c>
      <c r="AB211" s="235">
        <f t="shared" si="294"/>
        <v>0</v>
      </c>
      <c r="AC211" s="235">
        <f t="shared" si="295"/>
        <v>0</v>
      </c>
      <c r="AD211" s="235">
        <f t="shared" si="296"/>
        <v>0</v>
      </c>
      <c r="AE211" s="235">
        <f t="shared" si="297"/>
        <v>0</v>
      </c>
      <c r="AF211" s="235">
        <f t="shared" si="298"/>
        <v>0</v>
      </c>
      <c r="AG211" s="235">
        <f t="shared" si="299"/>
        <v>0</v>
      </c>
      <c r="AH211" s="235">
        <f t="shared" si="300"/>
        <v>0</v>
      </c>
      <c r="AI211" s="235">
        <f t="shared" si="300"/>
        <v>0</v>
      </c>
    </row>
    <row r="212" spans="1:35" ht="12.75" customHeight="1">
      <c r="A212" s="223" t="s">
        <v>155</v>
      </c>
      <c r="B212" s="628" t="s">
        <v>313</v>
      </c>
      <c r="C212" s="628"/>
      <c r="D212" s="322">
        <f t="shared" ref="D212:M212" si="315">D209+D210-D211</f>
        <v>0</v>
      </c>
      <c r="E212" s="241">
        <f t="shared" si="315"/>
        <v>0</v>
      </c>
      <c r="F212" s="241">
        <f t="shared" si="315"/>
        <v>0</v>
      </c>
      <c r="G212" s="241">
        <f t="shared" si="315"/>
        <v>0</v>
      </c>
      <c r="H212" s="241">
        <f t="shared" si="315"/>
        <v>0</v>
      </c>
      <c r="I212" s="241">
        <f t="shared" si="315"/>
        <v>0</v>
      </c>
      <c r="J212" s="241">
        <f t="shared" si="315"/>
        <v>-8245.6550000011921</v>
      </c>
      <c r="K212" s="241">
        <f>K209+K210-K211</f>
        <v>-5243520207061.127</v>
      </c>
      <c r="L212" s="241">
        <f t="shared" si="315"/>
        <v>-5243520207061.127</v>
      </c>
      <c r="M212" s="241">
        <f t="shared" si="315"/>
        <v>-5243520207061.127</v>
      </c>
      <c r="N212" s="238">
        <f t="shared" ref="N212:V212" si="316">M212</f>
        <v>-5243520207061.127</v>
      </c>
      <c r="O212" s="238">
        <f t="shared" si="316"/>
        <v>-5243520207061.127</v>
      </c>
      <c r="P212" s="238">
        <f t="shared" si="316"/>
        <v>-5243520207061.127</v>
      </c>
      <c r="Q212" s="238">
        <f t="shared" si="316"/>
        <v>-5243520207061.127</v>
      </c>
      <c r="R212" s="238">
        <f t="shared" si="316"/>
        <v>-5243520207061.127</v>
      </c>
      <c r="S212" s="238">
        <f t="shared" si="316"/>
        <v>-5243520207061.127</v>
      </c>
      <c r="T212" s="238">
        <f t="shared" si="316"/>
        <v>-5243520207061.127</v>
      </c>
      <c r="U212" s="238">
        <f t="shared" si="316"/>
        <v>-5243520207061.127</v>
      </c>
      <c r="V212" s="238">
        <f t="shared" si="316"/>
        <v>-5243520207061.127</v>
      </c>
      <c r="W212" s="238">
        <f t="shared" si="289"/>
        <v>-5243520207061.127</v>
      </c>
      <c r="X212" s="238">
        <f t="shared" si="290"/>
        <v>-5243520207061.127</v>
      </c>
      <c r="Y212" s="238">
        <f t="shared" si="291"/>
        <v>-5243520207061.127</v>
      </c>
      <c r="Z212" s="238">
        <f t="shared" si="292"/>
        <v>-5243520207061.127</v>
      </c>
      <c r="AA212" s="238">
        <f t="shared" si="293"/>
        <v>-5243520207061.127</v>
      </c>
      <c r="AB212" s="238">
        <f t="shared" si="294"/>
        <v>-5243520207061.127</v>
      </c>
      <c r="AC212" s="238">
        <f t="shared" si="295"/>
        <v>-5243520207061.127</v>
      </c>
      <c r="AD212" s="238">
        <f t="shared" si="296"/>
        <v>-5243520207061.127</v>
      </c>
      <c r="AE212" s="238">
        <f t="shared" si="297"/>
        <v>-5243520207061.127</v>
      </c>
      <c r="AF212" s="238">
        <f t="shared" si="298"/>
        <v>-5243520207061.127</v>
      </c>
      <c r="AG212" s="238">
        <f t="shared" si="299"/>
        <v>-5243520207061.127</v>
      </c>
      <c r="AH212" s="238">
        <f t="shared" si="300"/>
        <v>-5243520207061.127</v>
      </c>
      <c r="AI212" s="238">
        <f t="shared" si="300"/>
        <v>-5243520207061.127</v>
      </c>
    </row>
    <row r="213" spans="1:35" ht="12.75" customHeight="1">
      <c r="A213" s="222" t="s">
        <v>186</v>
      </c>
      <c r="B213" s="629" t="s">
        <v>314</v>
      </c>
      <c r="C213" s="629"/>
      <c r="D213" s="320">
        <f t="shared" ref="D213:M213" si="317">D196-D178</f>
        <v>0</v>
      </c>
      <c r="E213" s="235">
        <f t="shared" si="317"/>
        <v>0</v>
      </c>
      <c r="F213" s="235">
        <f t="shared" si="317"/>
        <v>0</v>
      </c>
      <c r="G213" s="235">
        <f t="shared" si="317"/>
        <v>0</v>
      </c>
      <c r="H213" s="235">
        <f t="shared" si="317"/>
        <v>0</v>
      </c>
      <c r="I213" s="235">
        <f t="shared" si="317"/>
        <v>0</v>
      </c>
      <c r="J213" s="235">
        <f t="shared" si="317"/>
        <v>0</v>
      </c>
      <c r="K213" s="235">
        <f t="shared" si="317"/>
        <v>0</v>
      </c>
      <c r="L213" s="235">
        <f t="shared" si="317"/>
        <v>0</v>
      </c>
      <c r="M213" s="235">
        <f t="shared" si="317"/>
        <v>0</v>
      </c>
      <c r="N213" s="235">
        <f t="shared" ref="N213:V213" si="318">M213</f>
        <v>0</v>
      </c>
      <c r="O213" s="235">
        <f t="shared" si="318"/>
        <v>0</v>
      </c>
      <c r="P213" s="235">
        <f t="shared" si="318"/>
        <v>0</v>
      </c>
      <c r="Q213" s="235">
        <f t="shared" si="318"/>
        <v>0</v>
      </c>
      <c r="R213" s="235">
        <f t="shared" si="318"/>
        <v>0</v>
      </c>
      <c r="S213" s="235">
        <f t="shared" si="318"/>
        <v>0</v>
      </c>
      <c r="T213" s="235">
        <f t="shared" si="318"/>
        <v>0</v>
      </c>
      <c r="U213" s="235">
        <f t="shared" si="318"/>
        <v>0</v>
      </c>
      <c r="V213" s="235">
        <f t="shared" si="318"/>
        <v>0</v>
      </c>
      <c r="W213" s="235">
        <f t="shared" si="289"/>
        <v>0</v>
      </c>
      <c r="X213" s="235">
        <f t="shared" si="290"/>
        <v>0</v>
      </c>
      <c r="Y213" s="235">
        <f t="shared" si="291"/>
        <v>0</v>
      </c>
      <c r="Z213" s="235">
        <f t="shared" si="292"/>
        <v>0</v>
      </c>
      <c r="AA213" s="235">
        <f t="shared" si="293"/>
        <v>0</v>
      </c>
      <c r="AB213" s="235">
        <f t="shared" si="294"/>
        <v>0</v>
      </c>
      <c r="AC213" s="235">
        <f t="shared" si="295"/>
        <v>0</v>
      </c>
      <c r="AD213" s="235">
        <f t="shared" si="296"/>
        <v>0</v>
      </c>
      <c r="AE213" s="235">
        <f t="shared" si="297"/>
        <v>0</v>
      </c>
      <c r="AF213" s="235">
        <f t="shared" si="298"/>
        <v>0</v>
      </c>
      <c r="AG213" s="235">
        <f t="shared" si="299"/>
        <v>0</v>
      </c>
      <c r="AH213" s="235">
        <f t="shared" si="300"/>
        <v>0</v>
      </c>
      <c r="AI213" s="235">
        <f t="shared" si="300"/>
        <v>0</v>
      </c>
    </row>
    <row r="214" spans="1:35" ht="12.75" customHeight="1">
      <c r="A214" s="223" t="s">
        <v>188</v>
      </c>
      <c r="B214" s="628" t="s">
        <v>315</v>
      </c>
      <c r="C214" s="628"/>
      <c r="D214" s="322">
        <f t="shared" ref="D214:M214" si="319">D212-D213</f>
        <v>0</v>
      </c>
      <c r="E214" s="241">
        <f t="shared" si="319"/>
        <v>0</v>
      </c>
      <c r="F214" s="241">
        <f t="shared" si="319"/>
        <v>0</v>
      </c>
      <c r="G214" s="241">
        <f t="shared" si="319"/>
        <v>0</v>
      </c>
      <c r="H214" s="241">
        <f t="shared" si="319"/>
        <v>0</v>
      </c>
      <c r="I214" s="241">
        <f t="shared" si="319"/>
        <v>0</v>
      </c>
      <c r="J214" s="241">
        <f t="shared" si="319"/>
        <v>-8245.6550000011921</v>
      </c>
      <c r="K214" s="241">
        <f>K212-K213</f>
        <v>-5243520207061.127</v>
      </c>
      <c r="L214" s="241">
        <f t="shared" si="319"/>
        <v>-5243520207061.127</v>
      </c>
      <c r="M214" s="241">
        <f t="shared" si="319"/>
        <v>-5243520207061.127</v>
      </c>
      <c r="N214" s="238">
        <f t="shared" ref="N214:V214" si="320">M214</f>
        <v>-5243520207061.127</v>
      </c>
      <c r="O214" s="238">
        <f t="shared" si="320"/>
        <v>-5243520207061.127</v>
      </c>
      <c r="P214" s="238">
        <f t="shared" si="320"/>
        <v>-5243520207061.127</v>
      </c>
      <c r="Q214" s="238">
        <f t="shared" si="320"/>
        <v>-5243520207061.127</v>
      </c>
      <c r="R214" s="238">
        <f t="shared" si="320"/>
        <v>-5243520207061.127</v>
      </c>
      <c r="S214" s="238">
        <f t="shared" si="320"/>
        <v>-5243520207061.127</v>
      </c>
      <c r="T214" s="238">
        <f t="shared" si="320"/>
        <v>-5243520207061.127</v>
      </c>
      <c r="U214" s="238">
        <f t="shared" si="320"/>
        <v>-5243520207061.127</v>
      </c>
      <c r="V214" s="238">
        <f t="shared" si="320"/>
        <v>-5243520207061.127</v>
      </c>
      <c r="W214" s="238">
        <f t="shared" si="289"/>
        <v>-5243520207061.127</v>
      </c>
      <c r="X214" s="238">
        <f t="shared" si="290"/>
        <v>-5243520207061.127</v>
      </c>
      <c r="Y214" s="238">
        <f t="shared" si="291"/>
        <v>-5243520207061.127</v>
      </c>
      <c r="Z214" s="238">
        <f t="shared" si="292"/>
        <v>-5243520207061.127</v>
      </c>
      <c r="AA214" s="238">
        <f t="shared" si="293"/>
        <v>-5243520207061.127</v>
      </c>
      <c r="AB214" s="238">
        <f t="shared" si="294"/>
        <v>-5243520207061.127</v>
      </c>
      <c r="AC214" s="238">
        <f t="shared" si="295"/>
        <v>-5243520207061.127</v>
      </c>
      <c r="AD214" s="238">
        <f t="shared" si="296"/>
        <v>-5243520207061.127</v>
      </c>
      <c r="AE214" s="238">
        <f t="shared" si="297"/>
        <v>-5243520207061.127</v>
      </c>
      <c r="AF214" s="238">
        <f t="shared" si="298"/>
        <v>-5243520207061.127</v>
      </c>
      <c r="AG214" s="238">
        <f t="shared" si="299"/>
        <v>-5243520207061.127</v>
      </c>
      <c r="AH214" s="238">
        <f t="shared" si="300"/>
        <v>-5243520207061.127</v>
      </c>
      <c r="AI214" s="238">
        <f t="shared" si="300"/>
        <v>-5243520207061.127</v>
      </c>
    </row>
    <row r="215" spans="1:35" ht="12.75" customHeight="1">
      <c r="A215" s="222" t="s">
        <v>190</v>
      </c>
      <c r="B215" s="629" t="s">
        <v>316</v>
      </c>
      <c r="C215" s="629"/>
      <c r="D215" s="320">
        <f t="shared" ref="D215:M215" si="321">D198-D180</f>
        <v>0</v>
      </c>
      <c r="E215" s="235">
        <f t="shared" si="321"/>
        <v>0</v>
      </c>
      <c r="F215" s="235">
        <f t="shared" si="321"/>
        <v>0</v>
      </c>
      <c r="G215" s="235">
        <f t="shared" si="321"/>
        <v>0</v>
      </c>
      <c r="H215" s="235">
        <f t="shared" si="321"/>
        <v>0</v>
      </c>
      <c r="I215" s="235">
        <f t="shared" si="321"/>
        <v>0</v>
      </c>
      <c r="J215" s="235">
        <f t="shared" si="321"/>
        <v>0</v>
      </c>
      <c r="K215" s="235">
        <f t="shared" si="321"/>
        <v>0</v>
      </c>
      <c r="L215" s="235">
        <f t="shared" si="321"/>
        <v>0</v>
      </c>
      <c r="M215" s="235">
        <f t="shared" si="321"/>
        <v>0</v>
      </c>
      <c r="N215" s="235">
        <f t="shared" ref="N215:V215" si="322">M215</f>
        <v>0</v>
      </c>
      <c r="O215" s="235">
        <f t="shared" si="322"/>
        <v>0</v>
      </c>
      <c r="P215" s="235">
        <f t="shared" si="322"/>
        <v>0</v>
      </c>
      <c r="Q215" s="235">
        <f t="shared" si="322"/>
        <v>0</v>
      </c>
      <c r="R215" s="235">
        <f t="shared" si="322"/>
        <v>0</v>
      </c>
      <c r="S215" s="235">
        <f t="shared" si="322"/>
        <v>0</v>
      </c>
      <c r="T215" s="235">
        <f t="shared" si="322"/>
        <v>0</v>
      </c>
      <c r="U215" s="235">
        <f t="shared" si="322"/>
        <v>0</v>
      </c>
      <c r="V215" s="235">
        <f t="shared" si="322"/>
        <v>0</v>
      </c>
      <c r="W215" s="235">
        <f t="shared" si="289"/>
        <v>0</v>
      </c>
      <c r="X215" s="235">
        <f t="shared" si="290"/>
        <v>0</v>
      </c>
      <c r="Y215" s="235">
        <f t="shared" si="291"/>
        <v>0</v>
      </c>
      <c r="Z215" s="235">
        <f t="shared" si="292"/>
        <v>0</v>
      </c>
      <c r="AA215" s="235">
        <f t="shared" si="293"/>
        <v>0</v>
      </c>
      <c r="AB215" s="235">
        <f t="shared" si="294"/>
        <v>0</v>
      </c>
      <c r="AC215" s="235">
        <f t="shared" si="295"/>
        <v>0</v>
      </c>
      <c r="AD215" s="235">
        <f t="shared" si="296"/>
        <v>0</v>
      </c>
      <c r="AE215" s="235">
        <f t="shared" si="297"/>
        <v>0</v>
      </c>
      <c r="AF215" s="235">
        <f t="shared" si="298"/>
        <v>0</v>
      </c>
      <c r="AG215" s="235">
        <f t="shared" si="299"/>
        <v>0</v>
      </c>
      <c r="AH215" s="235">
        <f t="shared" si="300"/>
        <v>0</v>
      </c>
      <c r="AI215" s="235">
        <f t="shared" si="300"/>
        <v>0</v>
      </c>
    </row>
    <row r="216" spans="1:35" ht="12.75" customHeight="1">
      <c r="A216" s="222" t="s">
        <v>317</v>
      </c>
      <c r="B216" s="629" t="s">
        <v>318</v>
      </c>
      <c r="C216" s="629"/>
      <c r="D216" s="320">
        <f t="shared" ref="D216:M216" si="323">D199-D181</f>
        <v>0</v>
      </c>
      <c r="E216" s="235">
        <f t="shared" si="323"/>
        <v>0</v>
      </c>
      <c r="F216" s="235">
        <f t="shared" si="323"/>
        <v>0</v>
      </c>
      <c r="G216" s="235">
        <f t="shared" si="323"/>
        <v>0</v>
      </c>
      <c r="H216" s="235">
        <f t="shared" si="323"/>
        <v>0</v>
      </c>
      <c r="I216" s="235">
        <f t="shared" si="323"/>
        <v>0</v>
      </c>
      <c r="J216" s="235">
        <f t="shared" si="323"/>
        <v>0</v>
      </c>
      <c r="K216" s="235">
        <f t="shared" si="323"/>
        <v>0</v>
      </c>
      <c r="L216" s="235">
        <f t="shared" si="323"/>
        <v>0</v>
      </c>
      <c r="M216" s="235">
        <f t="shared" si="323"/>
        <v>0</v>
      </c>
      <c r="N216" s="235">
        <f t="shared" ref="N216:V216" si="324">M216</f>
        <v>0</v>
      </c>
      <c r="O216" s="235">
        <f t="shared" si="324"/>
        <v>0</v>
      </c>
      <c r="P216" s="235">
        <f t="shared" si="324"/>
        <v>0</v>
      </c>
      <c r="Q216" s="235">
        <f t="shared" si="324"/>
        <v>0</v>
      </c>
      <c r="R216" s="235">
        <f t="shared" si="324"/>
        <v>0</v>
      </c>
      <c r="S216" s="235">
        <f t="shared" si="324"/>
        <v>0</v>
      </c>
      <c r="T216" s="235">
        <f t="shared" si="324"/>
        <v>0</v>
      </c>
      <c r="U216" s="235">
        <f t="shared" si="324"/>
        <v>0</v>
      </c>
      <c r="V216" s="235">
        <f t="shared" si="324"/>
        <v>0</v>
      </c>
      <c r="W216" s="235">
        <f t="shared" si="289"/>
        <v>0</v>
      </c>
      <c r="X216" s="235">
        <f t="shared" si="290"/>
        <v>0</v>
      </c>
      <c r="Y216" s="235">
        <f t="shared" si="291"/>
        <v>0</v>
      </c>
      <c r="Z216" s="235">
        <f t="shared" si="292"/>
        <v>0</v>
      </c>
      <c r="AA216" s="235">
        <f t="shared" si="293"/>
        <v>0</v>
      </c>
      <c r="AB216" s="235">
        <f t="shared" si="294"/>
        <v>0</v>
      </c>
      <c r="AC216" s="235">
        <f t="shared" si="295"/>
        <v>0</v>
      </c>
      <c r="AD216" s="235">
        <f t="shared" si="296"/>
        <v>0</v>
      </c>
      <c r="AE216" s="235">
        <f t="shared" si="297"/>
        <v>0</v>
      </c>
      <c r="AF216" s="235">
        <f t="shared" si="298"/>
        <v>0</v>
      </c>
      <c r="AG216" s="235">
        <f t="shared" si="299"/>
        <v>0</v>
      </c>
      <c r="AH216" s="235">
        <f t="shared" si="300"/>
        <v>0</v>
      </c>
      <c r="AI216" s="235">
        <f t="shared" si="300"/>
        <v>0</v>
      </c>
    </row>
    <row r="217" spans="1:35" ht="12.75" customHeight="1">
      <c r="A217" s="223" t="s">
        <v>319</v>
      </c>
      <c r="B217" s="628" t="s">
        <v>320</v>
      </c>
      <c r="C217" s="628"/>
      <c r="D217" s="322">
        <f t="shared" ref="D217:M217" si="325">D214-D215-D216</f>
        <v>0</v>
      </c>
      <c r="E217" s="241">
        <f t="shared" si="325"/>
        <v>0</v>
      </c>
      <c r="F217" s="241">
        <f t="shared" si="325"/>
        <v>0</v>
      </c>
      <c r="G217" s="241">
        <f t="shared" si="325"/>
        <v>0</v>
      </c>
      <c r="H217" s="241">
        <f t="shared" si="325"/>
        <v>0</v>
      </c>
      <c r="I217" s="241">
        <f t="shared" si="325"/>
        <v>0</v>
      </c>
      <c r="J217" s="241">
        <f>J214-J215-J216</f>
        <v>-8245.6550000011921</v>
      </c>
      <c r="K217" s="241">
        <f>K214-K215-K216</f>
        <v>-5243520207061.127</v>
      </c>
      <c r="L217" s="241">
        <f t="shared" si="325"/>
        <v>-5243520207061.127</v>
      </c>
      <c r="M217" s="241">
        <f t="shared" si="325"/>
        <v>-5243520207061.127</v>
      </c>
      <c r="N217" s="238">
        <f t="shared" ref="N217:V217" si="326">M217</f>
        <v>-5243520207061.127</v>
      </c>
      <c r="O217" s="238">
        <f t="shared" si="326"/>
        <v>-5243520207061.127</v>
      </c>
      <c r="P217" s="238">
        <f t="shared" si="326"/>
        <v>-5243520207061.127</v>
      </c>
      <c r="Q217" s="238">
        <f t="shared" si="326"/>
        <v>-5243520207061.127</v>
      </c>
      <c r="R217" s="238">
        <f t="shared" si="326"/>
        <v>-5243520207061.127</v>
      </c>
      <c r="S217" s="238">
        <f t="shared" si="326"/>
        <v>-5243520207061.127</v>
      </c>
      <c r="T217" s="238">
        <f t="shared" si="326"/>
        <v>-5243520207061.127</v>
      </c>
      <c r="U217" s="238">
        <f t="shared" si="326"/>
        <v>-5243520207061.127</v>
      </c>
      <c r="V217" s="238">
        <f t="shared" si="326"/>
        <v>-5243520207061.127</v>
      </c>
      <c r="W217" s="238">
        <f t="shared" si="289"/>
        <v>-5243520207061.127</v>
      </c>
      <c r="X217" s="238">
        <f t="shared" si="290"/>
        <v>-5243520207061.127</v>
      </c>
      <c r="Y217" s="238">
        <f t="shared" si="291"/>
        <v>-5243520207061.127</v>
      </c>
      <c r="Z217" s="238">
        <f t="shared" si="292"/>
        <v>-5243520207061.127</v>
      </c>
      <c r="AA217" s="238">
        <f t="shared" si="293"/>
        <v>-5243520207061.127</v>
      </c>
      <c r="AB217" s="238">
        <f t="shared" si="294"/>
        <v>-5243520207061.127</v>
      </c>
      <c r="AC217" s="238">
        <f t="shared" si="295"/>
        <v>-5243520207061.127</v>
      </c>
      <c r="AD217" s="238">
        <f t="shared" si="296"/>
        <v>-5243520207061.127</v>
      </c>
      <c r="AE217" s="238">
        <f t="shared" si="297"/>
        <v>-5243520207061.127</v>
      </c>
      <c r="AF217" s="238">
        <f t="shared" si="298"/>
        <v>-5243520207061.127</v>
      </c>
      <c r="AG217" s="238">
        <f t="shared" si="299"/>
        <v>-5243520207061.127</v>
      </c>
      <c r="AH217" s="238">
        <f t="shared" si="300"/>
        <v>-5243520207061.127</v>
      </c>
      <c r="AI217" s="238">
        <f t="shared" si="300"/>
        <v>-5243520207061.127</v>
      </c>
    </row>
    <row r="218" spans="1:35" ht="12.75" customHeight="1">
      <c r="H218" s="48"/>
    </row>
    <row r="219" spans="1:35" ht="12.75" customHeight="1">
      <c r="A219" s="219" t="s">
        <v>321</v>
      </c>
      <c r="B219" s="220"/>
      <c r="H219" s="48"/>
    </row>
    <row r="220" spans="1:35" ht="12.75" customHeight="1">
      <c r="A220" s="221" t="s">
        <v>307</v>
      </c>
      <c r="B220" s="637" t="s">
        <v>308</v>
      </c>
      <c r="C220" s="638"/>
      <c r="D220" s="224">
        <f t="shared" ref="D220:V220" si="327">D203</f>
        <v>2020</v>
      </c>
      <c r="E220" s="224">
        <f t="shared" si="327"/>
        <v>2021</v>
      </c>
      <c r="F220" s="224">
        <f t="shared" si="327"/>
        <v>2022</v>
      </c>
      <c r="G220" s="224">
        <f t="shared" si="327"/>
        <v>2023</v>
      </c>
      <c r="H220" s="224">
        <f t="shared" si="327"/>
        <v>2024</v>
      </c>
      <c r="I220" s="224">
        <f t="shared" si="327"/>
        <v>2025</v>
      </c>
      <c r="J220" s="224">
        <f t="shared" si="327"/>
        <v>2026</v>
      </c>
      <c r="K220" s="224">
        <f t="shared" si="327"/>
        <v>2027</v>
      </c>
      <c r="L220" s="224">
        <f t="shared" si="327"/>
        <v>2028</v>
      </c>
      <c r="M220" s="224">
        <f t="shared" si="327"/>
        <v>2029</v>
      </c>
      <c r="N220" s="224">
        <f t="shared" si="327"/>
        <v>2030</v>
      </c>
      <c r="O220" s="224">
        <f t="shared" si="327"/>
        <v>2031</v>
      </c>
      <c r="P220" s="224">
        <f t="shared" si="327"/>
        <v>2032</v>
      </c>
      <c r="Q220" s="224">
        <f t="shared" si="327"/>
        <v>2033</v>
      </c>
      <c r="R220" s="224">
        <f t="shared" si="327"/>
        <v>2034</v>
      </c>
      <c r="S220" s="224">
        <f t="shared" si="327"/>
        <v>2035</v>
      </c>
      <c r="T220" s="224">
        <f t="shared" si="327"/>
        <v>2036</v>
      </c>
      <c r="U220" s="224">
        <f t="shared" si="327"/>
        <v>2037</v>
      </c>
      <c r="V220" s="224">
        <f t="shared" si="327"/>
        <v>2038</v>
      </c>
      <c r="W220" s="224">
        <f t="shared" ref="W220:AE220" si="328">W203</f>
        <v>2039</v>
      </c>
      <c r="X220" s="224">
        <f t="shared" si="328"/>
        <v>2040</v>
      </c>
      <c r="Y220" s="224">
        <f t="shared" si="328"/>
        <v>2041</v>
      </c>
      <c r="Z220" s="224">
        <f t="shared" si="328"/>
        <v>2042</v>
      </c>
      <c r="AA220" s="224">
        <f t="shared" si="328"/>
        <v>2043</v>
      </c>
      <c r="AB220" s="224">
        <f t="shared" si="328"/>
        <v>2044</v>
      </c>
      <c r="AC220" s="224">
        <f t="shared" si="328"/>
        <v>2045</v>
      </c>
      <c r="AD220" s="224">
        <f t="shared" si="328"/>
        <v>2046</v>
      </c>
      <c r="AE220" s="224">
        <f t="shared" si="328"/>
        <v>2047</v>
      </c>
      <c r="AF220" s="224">
        <f t="shared" ref="AF220:AH220" si="329">AF203</f>
        <v>2048</v>
      </c>
      <c r="AG220" s="224">
        <f t="shared" si="329"/>
        <v>2049</v>
      </c>
      <c r="AH220" s="224">
        <f t="shared" si="329"/>
        <v>2050</v>
      </c>
      <c r="AI220" s="224">
        <f t="shared" ref="AI220" si="330">AI203</f>
        <v>2051</v>
      </c>
    </row>
    <row r="221" spans="1:35" ht="12.75" customHeight="1">
      <c r="A221" s="227" t="s">
        <v>153</v>
      </c>
      <c r="B221" s="634" t="s">
        <v>234</v>
      </c>
      <c r="C221" s="634"/>
      <c r="D221" s="226"/>
      <c r="E221" s="226"/>
      <c r="F221" s="226"/>
      <c r="G221" s="226"/>
      <c r="H221" s="226"/>
      <c r="I221" s="225"/>
      <c r="J221" s="226"/>
      <c r="K221" s="226"/>
      <c r="L221" s="226"/>
      <c r="M221" s="226"/>
      <c r="N221" s="226"/>
      <c r="O221" s="226"/>
      <c r="P221" s="226"/>
      <c r="Q221" s="226"/>
      <c r="R221" s="226"/>
      <c r="S221" s="226"/>
      <c r="T221" s="226"/>
      <c r="U221" s="226"/>
      <c r="V221" s="226"/>
      <c r="W221" s="226"/>
      <c r="X221" s="226"/>
      <c r="Y221" s="226"/>
      <c r="Z221" s="226"/>
      <c r="AA221" s="226"/>
      <c r="AB221" s="226"/>
      <c r="AC221" s="226"/>
      <c r="AD221" s="226"/>
      <c r="AE221" s="226"/>
      <c r="AF221" s="226"/>
      <c r="AG221" s="226"/>
      <c r="AH221" s="226"/>
      <c r="AI221" s="226"/>
    </row>
    <row r="222" spans="1:35" ht="12.75" customHeight="1">
      <c r="A222" s="228" t="s">
        <v>155</v>
      </c>
      <c r="B222" s="633" t="s">
        <v>322</v>
      </c>
      <c r="C222" s="633"/>
      <c r="D222" s="235">
        <f t="shared" ref="D222:V222" si="331">D182</f>
        <v>12311581.429999994</v>
      </c>
      <c r="E222" s="235">
        <f t="shared" si="331"/>
        <v>16474104.730000012</v>
      </c>
      <c r="F222" s="235">
        <f>F182</f>
        <v>20438497.440000001</v>
      </c>
      <c r="G222" s="235">
        <f>G182</f>
        <v>20438497.440000001</v>
      </c>
      <c r="H222" s="235">
        <f t="shared" si="331"/>
        <v>20438497.440000001</v>
      </c>
      <c r="I222" s="235">
        <f t="shared" si="331"/>
        <v>20438497.440000001</v>
      </c>
      <c r="J222" s="235">
        <f t="shared" si="331"/>
        <v>20438497.440000001</v>
      </c>
      <c r="K222" s="235">
        <f t="shared" si="331"/>
        <v>20438497.440000001</v>
      </c>
      <c r="L222" s="235">
        <f t="shared" si="331"/>
        <v>20438497.440000001</v>
      </c>
      <c r="M222" s="235">
        <f t="shared" si="331"/>
        <v>20438497.440000001</v>
      </c>
      <c r="N222" s="235">
        <f t="shared" si="331"/>
        <v>20438497.440000001</v>
      </c>
      <c r="O222" s="235">
        <f t="shared" si="331"/>
        <v>20438497.440000001</v>
      </c>
      <c r="P222" s="235">
        <f t="shared" si="331"/>
        <v>20438497.440000001</v>
      </c>
      <c r="Q222" s="235">
        <f t="shared" si="331"/>
        <v>20438497.440000001</v>
      </c>
      <c r="R222" s="235">
        <f t="shared" si="331"/>
        <v>20438497.440000001</v>
      </c>
      <c r="S222" s="235">
        <f t="shared" si="331"/>
        <v>20438497.440000001</v>
      </c>
      <c r="T222" s="235">
        <f t="shared" si="331"/>
        <v>20438497.440000001</v>
      </c>
      <c r="U222" s="235">
        <f t="shared" si="331"/>
        <v>20438497.440000001</v>
      </c>
      <c r="V222" s="235">
        <f t="shared" si="331"/>
        <v>20438497.440000001</v>
      </c>
      <c r="W222" s="235">
        <f t="shared" ref="W222:AE222" si="332">W182</f>
        <v>20438497.440000001</v>
      </c>
      <c r="X222" s="235">
        <f t="shared" si="332"/>
        <v>20438497.440000001</v>
      </c>
      <c r="Y222" s="235">
        <f t="shared" si="332"/>
        <v>20438497.440000001</v>
      </c>
      <c r="Z222" s="235">
        <f t="shared" si="332"/>
        <v>20438497.440000001</v>
      </c>
      <c r="AA222" s="235">
        <f t="shared" si="332"/>
        <v>20438497.440000001</v>
      </c>
      <c r="AB222" s="235">
        <f t="shared" si="332"/>
        <v>20438497.440000001</v>
      </c>
      <c r="AC222" s="235">
        <f t="shared" si="332"/>
        <v>20438497.440000001</v>
      </c>
      <c r="AD222" s="235">
        <f t="shared" si="332"/>
        <v>20438497.440000001</v>
      </c>
      <c r="AE222" s="235">
        <f t="shared" si="332"/>
        <v>20438497.440000001</v>
      </c>
      <c r="AF222" s="235">
        <f t="shared" ref="AF222:AH222" si="333">AF182</f>
        <v>20438497.440000001</v>
      </c>
      <c r="AG222" s="235">
        <f t="shared" si="333"/>
        <v>20438497.440000001</v>
      </c>
      <c r="AH222" s="235">
        <f t="shared" si="333"/>
        <v>20438497.440000001</v>
      </c>
      <c r="AI222" s="235">
        <f t="shared" ref="AI222" si="334">AI182</f>
        <v>20438497.440000001</v>
      </c>
    </row>
    <row r="223" spans="1:35" ht="12.75" customHeight="1">
      <c r="A223" s="228" t="s">
        <v>157</v>
      </c>
      <c r="B223" s="633" t="s">
        <v>323</v>
      </c>
      <c r="C223" s="633"/>
      <c r="D223" s="240">
        <f>SUM(D224:D233)</f>
        <v>10644507.030000001</v>
      </c>
      <c r="E223" s="240">
        <f t="shared" ref="E223:V223" si="335">SUM(E224:E233)</f>
        <v>6419720.0300000012</v>
      </c>
      <c r="F223" s="240">
        <f t="shared" si="335"/>
        <v>3473107.4800000009</v>
      </c>
      <c r="G223" s="240">
        <f>SUM(G224:G233)</f>
        <v>3473107.4800000009</v>
      </c>
      <c r="H223" s="240">
        <f t="shared" si="335"/>
        <v>3473107.4800000009</v>
      </c>
      <c r="I223" s="240">
        <f t="shared" si="335"/>
        <v>3473107.4800000009</v>
      </c>
      <c r="J223" s="240">
        <f t="shared" si="335"/>
        <v>3473107.4800000009</v>
      </c>
      <c r="K223" s="240">
        <f t="shared" si="335"/>
        <v>3473107.4800000009</v>
      </c>
      <c r="L223" s="240">
        <f t="shared" si="335"/>
        <v>3473107.4800000009</v>
      </c>
      <c r="M223" s="240">
        <f t="shared" si="335"/>
        <v>3473107.4800000009</v>
      </c>
      <c r="N223" s="240">
        <f t="shared" si="335"/>
        <v>3473107.4800000009</v>
      </c>
      <c r="O223" s="240">
        <f t="shared" si="335"/>
        <v>3473107.4800000009</v>
      </c>
      <c r="P223" s="240">
        <f t="shared" si="335"/>
        <v>3473107.4800000009</v>
      </c>
      <c r="Q223" s="240">
        <f t="shared" si="335"/>
        <v>3473107.4800000009</v>
      </c>
      <c r="R223" s="240">
        <f t="shared" si="335"/>
        <v>3473107.4800000009</v>
      </c>
      <c r="S223" s="240">
        <f t="shared" si="335"/>
        <v>3473107.4800000009</v>
      </c>
      <c r="T223" s="240">
        <f t="shared" si="335"/>
        <v>3473107.4800000009</v>
      </c>
      <c r="U223" s="240">
        <f t="shared" si="335"/>
        <v>3473107.4800000009</v>
      </c>
      <c r="V223" s="240">
        <f t="shared" si="335"/>
        <v>3473107.4800000009</v>
      </c>
      <c r="W223" s="240">
        <f t="shared" ref="W223:AE223" si="336">SUM(W224:W233)</f>
        <v>3473107.4800000009</v>
      </c>
      <c r="X223" s="240">
        <f t="shared" si="336"/>
        <v>3473107.4800000009</v>
      </c>
      <c r="Y223" s="240">
        <f t="shared" si="336"/>
        <v>3473107.4800000009</v>
      </c>
      <c r="Z223" s="240">
        <f t="shared" si="336"/>
        <v>3473107.4800000009</v>
      </c>
      <c r="AA223" s="240">
        <f t="shared" si="336"/>
        <v>3473107.4800000009</v>
      </c>
      <c r="AB223" s="240">
        <f t="shared" si="336"/>
        <v>3473107.4800000009</v>
      </c>
      <c r="AC223" s="240">
        <f t="shared" si="336"/>
        <v>3473107.4800000009</v>
      </c>
      <c r="AD223" s="240">
        <f t="shared" si="336"/>
        <v>3473107.4800000009</v>
      </c>
      <c r="AE223" s="240">
        <f t="shared" si="336"/>
        <v>3473107.4800000009</v>
      </c>
      <c r="AF223" s="240">
        <f t="shared" ref="AF223:AH223" si="337">SUM(AF224:AF233)</f>
        <v>3473107.4800000009</v>
      </c>
      <c r="AG223" s="240">
        <f t="shared" si="337"/>
        <v>3473107.4800000009</v>
      </c>
      <c r="AH223" s="240">
        <f t="shared" si="337"/>
        <v>3473107.4800000009</v>
      </c>
      <c r="AI223" s="240">
        <f t="shared" ref="AI223" si="338">SUM(AI224:AI233)</f>
        <v>3473107.4800000009</v>
      </c>
    </row>
    <row r="224" spans="1:35" ht="12.75" customHeight="1">
      <c r="A224" s="229" t="s">
        <v>197</v>
      </c>
      <c r="B224" s="636" t="s">
        <v>71</v>
      </c>
      <c r="C224" s="636"/>
      <c r="D224" s="235">
        <f>'1.Założenia'!D218</f>
        <v>6097928.3700000001</v>
      </c>
      <c r="E224" s="235">
        <f>'1.Założenia'!E218</f>
        <v>6684887.54</v>
      </c>
      <c r="F224" s="235">
        <f>'1.Założenia'!F218</f>
        <v>6684887.54</v>
      </c>
      <c r="G224" s="235">
        <f>F224</f>
        <v>6684887.54</v>
      </c>
      <c r="H224" s="235">
        <f t="shared" ref="H224:V224" si="339">G224</f>
        <v>6684887.54</v>
      </c>
      <c r="I224" s="235">
        <f t="shared" si="339"/>
        <v>6684887.54</v>
      </c>
      <c r="J224" s="235">
        <f t="shared" si="339"/>
        <v>6684887.54</v>
      </c>
      <c r="K224" s="235">
        <f t="shared" si="339"/>
        <v>6684887.54</v>
      </c>
      <c r="L224" s="235">
        <f t="shared" si="339"/>
        <v>6684887.54</v>
      </c>
      <c r="M224" s="235">
        <f t="shared" si="339"/>
        <v>6684887.54</v>
      </c>
      <c r="N224" s="235">
        <f t="shared" si="339"/>
        <v>6684887.54</v>
      </c>
      <c r="O224" s="235">
        <f t="shared" si="339"/>
        <v>6684887.54</v>
      </c>
      <c r="P224" s="235">
        <f t="shared" si="339"/>
        <v>6684887.54</v>
      </c>
      <c r="Q224" s="235">
        <f t="shared" si="339"/>
        <v>6684887.54</v>
      </c>
      <c r="R224" s="235">
        <f t="shared" si="339"/>
        <v>6684887.54</v>
      </c>
      <c r="S224" s="235">
        <f t="shared" si="339"/>
        <v>6684887.54</v>
      </c>
      <c r="T224" s="235">
        <f t="shared" si="339"/>
        <v>6684887.54</v>
      </c>
      <c r="U224" s="235">
        <f t="shared" si="339"/>
        <v>6684887.54</v>
      </c>
      <c r="V224" s="235">
        <f t="shared" si="339"/>
        <v>6684887.54</v>
      </c>
      <c r="W224" s="235">
        <f t="shared" ref="W224:W234" si="340">V224</f>
        <v>6684887.54</v>
      </c>
      <c r="X224" s="235">
        <f t="shared" ref="X224:X234" si="341">W224</f>
        <v>6684887.54</v>
      </c>
      <c r="Y224" s="235">
        <f t="shared" ref="Y224:Y234" si="342">X224</f>
        <v>6684887.54</v>
      </c>
      <c r="Z224" s="235">
        <f t="shared" ref="Z224:Z234" si="343">Y224</f>
        <v>6684887.54</v>
      </c>
      <c r="AA224" s="235">
        <f t="shared" ref="AA224:AA234" si="344">Z224</f>
        <v>6684887.54</v>
      </c>
      <c r="AB224" s="235">
        <f t="shared" ref="AB224:AB234" si="345">AA224</f>
        <v>6684887.54</v>
      </c>
      <c r="AC224" s="235">
        <f t="shared" ref="AC224:AC234" si="346">AB224</f>
        <v>6684887.54</v>
      </c>
      <c r="AD224" s="235">
        <f t="shared" ref="AD224:AD234" si="347">AC224</f>
        <v>6684887.54</v>
      </c>
      <c r="AE224" s="235">
        <f t="shared" ref="AE224:AE234" si="348">AD224</f>
        <v>6684887.54</v>
      </c>
      <c r="AF224" s="235">
        <f t="shared" ref="AF224:AF234" si="349">AE224</f>
        <v>6684887.54</v>
      </c>
      <c r="AG224" s="235">
        <f t="shared" ref="AG224:AG234" si="350">AF224</f>
        <v>6684887.54</v>
      </c>
      <c r="AH224" s="235">
        <f t="shared" ref="AH224:AI234" si="351">AG224</f>
        <v>6684887.54</v>
      </c>
      <c r="AI224" s="235">
        <f t="shared" si="351"/>
        <v>6684887.54</v>
      </c>
    </row>
    <row r="225" spans="1:35" ht="12.75" customHeight="1">
      <c r="A225" s="229" t="s">
        <v>199</v>
      </c>
      <c r="B225" s="635" t="s">
        <v>324</v>
      </c>
      <c r="C225" s="635"/>
      <c r="D225" s="235">
        <f>'1.Założenia'!D219</f>
        <v>0</v>
      </c>
      <c r="E225" s="235">
        <f>'1.Założenia'!E219</f>
        <v>0</v>
      </c>
      <c r="F225" s="235">
        <f>'1.Założenia'!F219</f>
        <v>0</v>
      </c>
      <c r="G225" s="235">
        <f t="shared" ref="G225:V244" si="352">F225</f>
        <v>0</v>
      </c>
      <c r="H225" s="235">
        <f t="shared" si="352"/>
        <v>0</v>
      </c>
      <c r="I225" s="235">
        <f t="shared" si="352"/>
        <v>0</v>
      </c>
      <c r="J225" s="235">
        <f t="shared" si="352"/>
        <v>0</v>
      </c>
      <c r="K225" s="235">
        <f t="shared" si="352"/>
        <v>0</v>
      </c>
      <c r="L225" s="235">
        <f t="shared" si="352"/>
        <v>0</v>
      </c>
      <c r="M225" s="235">
        <f t="shared" si="352"/>
        <v>0</v>
      </c>
      <c r="N225" s="235">
        <f t="shared" si="352"/>
        <v>0</v>
      </c>
      <c r="O225" s="235">
        <f t="shared" si="352"/>
        <v>0</v>
      </c>
      <c r="P225" s="235">
        <f t="shared" si="352"/>
        <v>0</v>
      </c>
      <c r="Q225" s="235">
        <f t="shared" si="352"/>
        <v>0</v>
      </c>
      <c r="R225" s="235">
        <f t="shared" si="352"/>
        <v>0</v>
      </c>
      <c r="S225" s="235">
        <f t="shared" si="352"/>
        <v>0</v>
      </c>
      <c r="T225" s="235">
        <f t="shared" si="352"/>
        <v>0</v>
      </c>
      <c r="U225" s="235">
        <f t="shared" si="352"/>
        <v>0</v>
      </c>
      <c r="V225" s="235">
        <f t="shared" si="352"/>
        <v>0</v>
      </c>
      <c r="W225" s="235">
        <f t="shared" si="340"/>
        <v>0</v>
      </c>
      <c r="X225" s="235">
        <f t="shared" si="341"/>
        <v>0</v>
      </c>
      <c r="Y225" s="235">
        <f t="shared" si="342"/>
        <v>0</v>
      </c>
      <c r="Z225" s="235">
        <f t="shared" si="343"/>
        <v>0</v>
      </c>
      <c r="AA225" s="235">
        <f t="shared" si="344"/>
        <v>0</v>
      </c>
      <c r="AB225" s="235">
        <f t="shared" si="345"/>
        <v>0</v>
      </c>
      <c r="AC225" s="235">
        <f t="shared" si="346"/>
        <v>0</v>
      </c>
      <c r="AD225" s="235">
        <f t="shared" si="347"/>
        <v>0</v>
      </c>
      <c r="AE225" s="235">
        <f t="shared" si="348"/>
        <v>0</v>
      </c>
      <c r="AF225" s="235">
        <f t="shared" si="349"/>
        <v>0</v>
      </c>
      <c r="AG225" s="235">
        <f t="shared" si="350"/>
        <v>0</v>
      </c>
      <c r="AH225" s="235">
        <f t="shared" si="351"/>
        <v>0</v>
      </c>
      <c r="AI225" s="235">
        <f t="shared" si="351"/>
        <v>0</v>
      </c>
    </row>
    <row r="226" spans="1:35" ht="12.75" customHeight="1">
      <c r="A226" s="229" t="s">
        <v>325</v>
      </c>
      <c r="B226" s="635" t="s">
        <v>326</v>
      </c>
      <c r="C226" s="635"/>
      <c r="D226" s="235">
        <f>'1.Założenia'!D220</f>
        <v>261078.93</v>
      </c>
      <c r="E226" s="235">
        <f>'1.Założenia'!E220</f>
        <v>180472.11</v>
      </c>
      <c r="F226" s="235">
        <f>'1.Założenia'!F220</f>
        <v>595967.05000000005</v>
      </c>
      <c r="G226" s="235">
        <f t="shared" si="352"/>
        <v>595967.05000000005</v>
      </c>
      <c r="H226" s="235">
        <f t="shared" si="352"/>
        <v>595967.05000000005</v>
      </c>
      <c r="I226" s="235">
        <f t="shared" si="352"/>
        <v>595967.05000000005</v>
      </c>
      <c r="J226" s="235">
        <f t="shared" si="352"/>
        <v>595967.05000000005</v>
      </c>
      <c r="K226" s="235">
        <f t="shared" si="352"/>
        <v>595967.05000000005</v>
      </c>
      <c r="L226" s="235">
        <f t="shared" si="352"/>
        <v>595967.05000000005</v>
      </c>
      <c r="M226" s="235">
        <f t="shared" si="352"/>
        <v>595967.05000000005</v>
      </c>
      <c r="N226" s="235">
        <f t="shared" si="352"/>
        <v>595967.05000000005</v>
      </c>
      <c r="O226" s="235">
        <f t="shared" si="352"/>
        <v>595967.05000000005</v>
      </c>
      <c r="P226" s="235">
        <f t="shared" si="352"/>
        <v>595967.05000000005</v>
      </c>
      <c r="Q226" s="235">
        <f t="shared" si="352"/>
        <v>595967.05000000005</v>
      </c>
      <c r="R226" s="235">
        <f t="shared" si="352"/>
        <v>595967.05000000005</v>
      </c>
      <c r="S226" s="235">
        <f t="shared" si="352"/>
        <v>595967.05000000005</v>
      </c>
      <c r="T226" s="235">
        <f t="shared" si="352"/>
        <v>595967.05000000005</v>
      </c>
      <c r="U226" s="235">
        <f t="shared" si="352"/>
        <v>595967.05000000005</v>
      </c>
      <c r="V226" s="235">
        <f t="shared" si="352"/>
        <v>595967.05000000005</v>
      </c>
      <c r="W226" s="235">
        <f t="shared" si="340"/>
        <v>595967.05000000005</v>
      </c>
      <c r="X226" s="235">
        <f t="shared" si="341"/>
        <v>595967.05000000005</v>
      </c>
      <c r="Y226" s="235">
        <f t="shared" si="342"/>
        <v>595967.05000000005</v>
      </c>
      <c r="Z226" s="235">
        <f t="shared" si="343"/>
        <v>595967.05000000005</v>
      </c>
      <c r="AA226" s="235">
        <f t="shared" si="344"/>
        <v>595967.05000000005</v>
      </c>
      <c r="AB226" s="235">
        <f t="shared" si="345"/>
        <v>595967.05000000005</v>
      </c>
      <c r="AC226" s="235">
        <f t="shared" si="346"/>
        <v>595967.05000000005</v>
      </c>
      <c r="AD226" s="235">
        <f t="shared" si="347"/>
        <v>595967.05000000005</v>
      </c>
      <c r="AE226" s="235">
        <f t="shared" si="348"/>
        <v>595967.05000000005</v>
      </c>
      <c r="AF226" s="235">
        <f t="shared" si="349"/>
        <v>595967.05000000005</v>
      </c>
      <c r="AG226" s="235">
        <f t="shared" si="350"/>
        <v>595967.05000000005</v>
      </c>
      <c r="AH226" s="235">
        <f t="shared" si="351"/>
        <v>595967.05000000005</v>
      </c>
      <c r="AI226" s="235">
        <f t="shared" si="351"/>
        <v>595967.05000000005</v>
      </c>
    </row>
    <row r="227" spans="1:35" ht="12.75" customHeight="1">
      <c r="A227" s="229" t="s">
        <v>327</v>
      </c>
      <c r="B227" s="635" t="s">
        <v>328</v>
      </c>
      <c r="C227" s="635"/>
      <c r="D227" s="235">
        <f>'1.Założenia'!D221</f>
        <v>0</v>
      </c>
      <c r="E227" s="235">
        <f>'1.Założenia'!E221</f>
        <v>0</v>
      </c>
      <c r="F227" s="235">
        <f>'1.Założenia'!F221</f>
        <v>0</v>
      </c>
      <c r="G227" s="235">
        <f t="shared" si="352"/>
        <v>0</v>
      </c>
      <c r="H227" s="235">
        <f t="shared" si="352"/>
        <v>0</v>
      </c>
      <c r="I227" s="235">
        <f t="shared" si="352"/>
        <v>0</v>
      </c>
      <c r="J227" s="235">
        <f t="shared" si="352"/>
        <v>0</v>
      </c>
      <c r="K227" s="235">
        <f t="shared" si="352"/>
        <v>0</v>
      </c>
      <c r="L227" s="235">
        <f t="shared" si="352"/>
        <v>0</v>
      </c>
      <c r="M227" s="235">
        <f t="shared" si="352"/>
        <v>0</v>
      </c>
      <c r="N227" s="235">
        <f t="shared" si="352"/>
        <v>0</v>
      </c>
      <c r="O227" s="235">
        <f t="shared" si="352"/>
        <v>0</v>
      </c>
      <c r="P227" s="235">
        <f t="shared" si="352"/>
        <v>0</v>
      </c>
      <c r="Q227" s="235">
        <f t="shared" si="352"/>
        <v>0</v>
      </c>
      <c r="R227" s="235">
        <f t="shared" si="352"/>
        <v>0</v>
      </c>
      <c r="S227" s="235">
        <f t="shared" si="352"/>
        <v>0</v>
      </c>
      <c r="T227" s="235">
        <f t="shared" si="352"/>
        <v>0</v>
      </c>
      <c r="U227" s="235">
        <f t="shared" si="352"/>
        <v>0</v>
      </c>
      <c r="V227" s="235">
        <f t="shared" si="352"/>
        <v>0</v>
      </c>
      <c r="W227" s="235">
        <f t="shared" si="340"/>
        <v>0</v>
      </c>
      <c r="X227" s="235">
        <f t="shared" si="341"/>
        <v>0</v>
      </c>
      <c r="Y227" s="235">
        <f t="shared" si="342"/>
        <v>0</v>
      </c>
      <c r="Z227" s="235">
        <f t="shared" si="343"/>
        <v>0</v>
      </c>
      <c r="AA227" s="235">
        <f t="shared" si="344"/>
        <v>0</v>
      </c>
      <c r="AB227" s="235">
        <f t="shared" si="345"/>
        <v>0</v>
      </c>
      <c r="AC227" s="235">
        <f t="shared" si="346"/>
        <v>0</v>
      </c>
      <c r="AD227" s="235">
        <f t="shared" si="347"/>
        <v>0</v>
      </c>
      <c r="AE227" s="235">
        <f t="shared" si="348"/>
        <v>0</v>
      </c>
      <c r="AF227" s="235">
        <f t="shared" si="349"/>
        <v>0</v>
      </c>
      <c r="AG227" s="235">
        <f t="shared" si="350"/>
        <v>0</v>
      </c>
      <c r="AH227" s="235">
        <f t="shared" si="351"/>
        <v>0</v>
      </c>
      <c r="AI227" s="235">
        <f t="shared" si="351"/>
        <v>0</v>
      </c>
    </row>
    <row r="228" spans="1:35" ht="12.75" customHeight="1">
      <c r="A228" s="229" t="s">
        <v>329</v>
      </c>
      <c r="B228" s="635" t="s">
        <v>241</v>
      </c>
      <c r="C228" s="635"/>
      <c r="D228" s="235">
        <f>'1.Założenia'!D222</f>
        <v>0</v>
      </c>
      <c r="E228" s="235">
        <f>'1.Założenia'!E222</f>
        <v>0</v>
      </c>
      <c r="F228" s="235">
        <f>'1.Założenia'!F222</f>
        <v>0</v>
      </c>
      <c r="G228" s="235">
        <f t="shared" si="352"/>
        <v>0</v>
      </c>
      <c r="H228" s="235">
        <f t="shared" si="352"/>
        <v>0</v>
      </c>
      <c r="I228" s="235">
        <f t="shared" si="352"/>
        <v>0</v>
      </c>
      <c r="J228" s="235">
        <f t="shared" si="352"/>
        <v>0</v>
      </c>
      <c r="K228" s="235">
        <f t="shared" si="352"/>
        <v>0</v>
      </c>
      <c r="L228" s="235">
        <f t="shared" si="352"/>
        <v>0</v>
      </c>
      <c r="M228" s="235">
        <f t="shared" si="352"/>
        <v>0</v>
      </c>
      <c r="N228" s="235">
        <f t="shared" si="352"/>
        <v>0</v>
      </c>
      <c r="O228" s="235">
        <f t="shared" si="352"/>
        <v>0</v>
      </c>
      <c r="P228" s="235">
        <f t="shared" si="352"/>
        <v>0</v>
      </c>
      <c r="Q228" s="235">
        <f t="shared" si="352"/>
        <v>0</v>
      </c>
      <c r="R228" s="235">
        <f t="shared" si="352"/>
        <v>0</v>
      </c>
      <c r="S228" s="235">
        <f t="shared" si="352"/>
        <v>0</v>
      </c>
      <c r="T228" s="235">
        <f t="shared" si="352"/>
        <v>0</v>
      </c>
      <c r="U228" s="235">
        <f t="shared" si="352"/>
        <v>0</v>
      </c>
      <c r="V228" s="235">
        <f t="shared" si="352"/>
        <v>0</v>
      </c>
      <c r="W228" s="235">
        <f t="shared" si="340"/>
        <v>0</v>
      </c>
      <c r="X228" s="235">
        <f t="shared" si="341"/>
        <v>0</v>
      </c>
      <c r="Y228" s="235">
        <f t="shared" si="342"/>
        <v>0</v>
      </c>
      <c r="Z228" s="235">
        <f t="shared" si="343"/>
        <v>0</v>
      </c>
      <c r="AA228" s="235">
        <f t="shared" si="344"/>
        <v>0</v>
      </c>
      <c r="AB228" s="235">
        <f t="shared" si="345"/>
        <v>0</v>
      </c>
      <c r="AC228" s="235">
        <f t="shared" si="346"/>
        <v>0</v>
      </c>
      <c r="AD228" s="235">
        <f t="shared" si="347"/>
        <v>0</v>
      </c>
      <c r="AE228" s="235">
        <f t="shared" si="348"/>
        <v>0</v>
      </c>
      <c r="AF228" s="235">
        <f t="shared" si="349"/>
        <v>0</v>
      </c>
      <c r="AG228" s="235">
        <f t="shared" si="350"/>
        <v>0</v>
      </c>
      <c r="AH228" s="235">
        <f t="shared" si="351"/>
        <v>0</v>
      </c>
      <c r="AI228" s="235">
        <f t="shared" si="351"/>
        <v>0</v>
      </c>
    </row>
    <row r="229" spans="1:35" ht="12.75" customHeight="1">
      <c r="A229" s="229" t="s">
        <v>330</v>
      </c>
      <c r="B229" s="635" t="s">
        <v>242</v>
      </c>
      <c r="C229" s="635"/>
      <c r="D229" s="235">
        <f>'1.Założenia'!D223</f>
        <v>-30834.970000000008</v>
      </c>
      <c r="E229" s="235">
        <f>'1.Założenia'!E223</f>
        <v>-28349.429999999993</v>
      </c>
      <c r="F229" s="235">
        <f>'1.Założenia'!F223</f>
        <v>-100638.16</v>
      </c>
      <c r="G229" s="235">
        <f t="shared" si="352"/>
        <v>-100638.16</v>
      </c>
      <c r="H229" s="235">
        <f t="shared" si="352"/>
        <v>-100638.16</v>
      </c>
      <c r="I229" s="235">
        <f t="shared" si="352"/>
        <v>-100638.16</v>
      </c>
      <c r="J229" s="235">
        <f t="shared" si="352"/>
        <v>-100638.16</v>
      </c>
      <c r="K229" s="235">
        <f t="shared" si="352"/>
        <v>-100638.16</v>
      </c>
      <c r="L229" s="235">
        <f t="shared" si="352"/>
        <v>-100638.16</v>
      </c>
      <c r="M229" s="235">
        <f t="shared" si="352"/>
        <v>-100638.16</v>
      </c>
      <c r="N229" s="235">
        <f t="shared" si="352"/>
        <v>-100638.16</v>
      </c>
      <c r="O229" s="235">
        <f t="shared" si="352"/>
        <v>-100638.16</v>
      </c>
      <c r="P229" s="235">
        <f t="shared" si="352"/>
        <v>-100638.16</v>
      </c>
      <c r="Q229" s="235">
        <f t="shared" si="352"/>
        <v>-100638.16</v>
      </c>
      <c r="R229" s="235">
        <f t="shared" si="352"/>
        <v>-100638.16</v>
      </c>
      <c r="S229" s="235">
        <f t="shared" si="352"/>
        <v>-100638.16</v>
      </c>
      <c r="T229" s="235">
        <f t="shared" si="352"/>
        <v>-100638.16</v>
      </c>
      <c r="U229" s="235">
        <f t="shared" si="352"/>
        <v>-100638.16</v>
      </c>
      <c r="V229" s="235">
        <f t="shared" si="352"/>
        <v>-100638.16</v>
      </c>
      <c r="W229" s="235">
        <f t="shared" si="340"/>
        <v>-100638.16</v>
      </c>
      <c r="X229" s="235">
        <f t="shared" si="341"/>
        <v>-100638.16</v>
      </c>
      <c r="Y229" s="235">
        <f t="shared" si="342"/>
        <v>-100638.16</v>
      </c>
      <c r="Z229" s="235">
        <f t="shared" si="343"/>
        <v>-100638.16</v>
      </c>
      <c r="AA229" s="235">
        <f t="shared" si="344"/>
        <v>-100638.16</v>
      </c>
      <c r="AB229" s="235">
        <f t="shared" si="345"/>
        <v>-100638.16</v>
      </c>
      <c r="AC229" s="235">
        <f t="shared" si="346"/>
        <v>-100638.16</v>
      </c>
      <c r="AD229" s="235">
        <f t="shared" si="347"/>
        <v>-100638.16</v>
      </c>
      <c r="AE229" s="235">
        <f t="shared" si="348"/>
        <v>-100638.16</v>
      </c>
      <c r="AF229" s="235">
        <f t="shared" si="349"/>
        <v>-100638.16</v>
      </c>
      <c r="AG229" s="235">
        <f t="shared" si="350"/>
        <v>-100638.16</v>
      </c>
      <c r="AH229" s="235">
        <f t="shared" si="351"/>
        <v>-100638.16</v>
      </c>
      <c r="AI229" s="235">
        <f t="shared" si="351"/>
        <v>-100638.16</v>
      </c>
    </row>
    <row r="230" spans="1:35" ht="12.75" customHeight="1">
      <c r="A230" s="229" t="s">
        <v>331</v>
      </c>
      <c r="B230" s="635" t="s">
        <v>243</v>
      </c>
      <c r="C230" s="635"/>
      <c r="D230" s="235">
        <f>'1.Założenia'!D224</f>
        <v>3302841.59</v>
      </c>
      <c r="E230" s="235">
        <f>'1.Założenia'!E224</f>
        <v>74048.679999999702</v>
      </c>
      <c r="F230" s="235">
        <f>'1.Założenia'!F224</f>
        <v>-5600646.7999999989</v>
      </c>
      <c r="G230" s="235">
        <f t="shared" si="352"/>
        <v>-5600646.7999999989</v>
      </c>
      <c r="H230" s="235">
        <f t="shared" si="352"/>
        <v>-5600646.7999999989</v>
      </c>
      <c r="I230" s="235">
        <f t="shared" si="352"/>
        <v>-5600646.7999999989</v>
      </c>
      <c r="J230" s="235">
        <f t="shared" si="352"/>
        <v>-5600646.7999999989</v>
      </c>
      <c r="K230" s="235">
        <f t="shared" si="352"/>
        <v>-5600646.7999999989</v>
      </c>
      <c r="L230" s="235">
        <f t="shared" si="352"/>
        <v>-5600646.7999999989</v>
      </c>
      <c r="M230" s="235">
        <f t="shared" si="352"/>
        <v>-5600646.7999999989</v>
      </c>
      <c r="N230" s="235">
        <f t="shared" si="352"/>
        <v>-5600646.7999999989</v>
      </c>
      <c r="O230" s="235">
        <f t="shared" si="352"/>
        <v>-5600646.7999999989</v>
      </c>
      <c r="P230" s="235">
        <f t="shared" si="352"/>
        <v>-5600646.7999999989</v>
      </c>
      <c r="Q230" s="235">
        <f t="shared" si="352"/>
        <v>-5600646.7999999989</v>
      </c>
      <c r="R230" s="235">
        <f t="shared" si="352"/>
        <v>-5600646.7999999989</v>
      </c>
      <c r="S230" s="235">
        <f t="shared" si="352"/>
        <v>-5600646.7999999989</v>
      </c>
      <c r="T230" s="235">
        <f t="shared" si="352"/>
        <v>-5600646.7999999989</v>
      </c>
      <c r="U230" s="235">
        <f t="shared" si="352"/>
        <v>-5600646.7999999989</v>
      </c>
      <c r="V230" s="235">
        <f t="shared" si="352"/>
        <v>-5600646.7999999989</v>
      </c>
      <c r="W230" s="235">
        <f t="shared" si="340"/>
        <v>-5600646.7999999989</v>
      </c>
      <c r="X230" s="235">
        <f t="shared" si="341"/>
        <v>-5600646.7999999989</v>
      </c>
      <c r="Y230" s="235">
        <f t="shared" si="342"/>
        <v>-5600646.7999999989</v>
      </c>
      <c r="Z230" s="235">
        <f t="shared" si="343"/>
        <v>-5600646.7999999989</v>
      </c>
      <c r="AA230" s="235">
        <f t="shared" si="344"/>
        <v>-5600646.7999999989</v>
      </c>
      <c r="AB230" s="235">
        <f t="shared" si="345"/>
        <v>-5600646.7999999989</v>
      </c>
      <c r="AC230" s="235">
        <f t="shared" si="346"/>
        <v>-5600646.7999999989</v>
      </c>
      <c r="AD230" s="235">
        <f t="shared" si="347"/>
        <v>-5600646.7999999989</v>
      </c>
      <c r="AE230" s="235">
        <f t="shared" si="348"/>
        <v>-5600646.7999999989</v>
      </c>
      <c r="AF230" s="235">
        <f t="shared" si="349"/>
        <v>-5600646.7999999989</v>
      </c>
      <c r="AG230" s="235">
        <f t="shared" si="350"/>
        <v>-5600646.7999999989</v>
      </c>
      <c r="AH230" s="235">
        <f t="shared" si="351"/>
        <v>-5600646.7999999989</v>
      </c>
      <c r="AI230" s="235">
        <f t="shared" si="351"/>
        <v>-5600646.7999999989</v>
      </c>
    </row>
    <row r="231" spans="1:35" ht="12.75" customHeight="1">
      <c r="A231" s="229" t="s">
        <v>332</v>
      </c>
      <c r="B231" s="635" t="s">
        <v>333</v>
      </c>
      <c r="C231" s="635"/>
      <c r="D231" s="235">
        <f>'1.Założenia'!D225</f>
        <v>1014056.22</v>
      </c>
      <c r="E231" s="235">
        <f>'1.Założenia'!E225</f>
        <v>-485909.35999999987</v>
      </c>
      <c r="F231" s="235">
        <f>'1.Założenia'!F225</f>
        <v>1889236.08</v>
      </c>
      <c r="G231" s="235">
        <f t="shared" si="352"/>
        <v>1889236.08</v>
      </c>
      <c r="H231" s="235">
        <f t="shared" si="352"/>
        <v>1889236.08</v>
      </c>
      <c r="I231" s="235">
        <f t="shared" si="352"/>
        <v>1889236.08</v>
      </c>
      <c r="J231" s="235">
        <f t="shared" si="352"/>
        <v>1889236.08</v>
      </c>
      <c r="K231" s="235">
        <f t="shared" si="352"/>
        <v>1889236.08</v>
      </c>
      <c r="L231" s="235">
        <f t="shared" si="352"/>
        <v>1889236.08</v>
      </c>
      <c r="M231" s="235">
        <f t="shared" si="352"/>
        <v>1889236.08</v>
      </c>
      <c r="N231" s="235">
        <f t="shared" si="352"/>
        <v>1889236.08</v>
      </c>
      <c r="O231" s="235">
        <f t="shared" si="352"/>
        <v>1889236.08</v>
      </c>
      <c r="P231" s="235">
        <f t="shared" si="352"/>
        <v>1889236.08</v>
      </c>
      <c r="Q231" s="235">
        <f t="shared" si="352"/>
        <v>1889236.08</v>
      </c>
      <c r="R231" s="235">
        <f t="shared" si="352"/>
        <v>1889236.08</v>
      </c>
      <c r="S231" s="235">
        <f t="shared" si="352"/>
        <v>1889236.08</v>
      </c>
      <c r="T231" s="235">
        <f t="shared" si="352"/>
        <v>1889236.08</v>
      </c>
      <c r="U231" s="235">
        <f t="shared" si="352"/>
        <v>1889236.08</v>
      </c>
      <c r="V231" s="235">
        <f t="shared" si="352"/>
        <v>1889236.08</v>
      </c>
      <c r="W231" s="235">
        <f t="shared" si="340"/>
        <v>1889236.08</v>
      </c>
      <c r="X231" s="235">
        <f t="shared" si="341"/>
        <v>1889236.08</v>
      </c>
      <c r="Y231" s="235">
        <f t="shared" si="342"/>
        <v>1889236.08</v>
      </c>
      <c r="Z231" s="235">
        <f t="shared" si="343"/>
        <v>1889236.08</v>
      </c>
      <c r="AA231" s="235">
        <f t="shared" si="344"/>
        <v>1889236.08</v>
      </c>
      <c r="AB231" s="235">
        <f t="shared" si="345"/>
        <v>1889236.08</v>
      </c>
      <c r="AC231" s="235">
        <f t="shared" si="346"/>
        <v>1889236.08</v>
      </c>
      <c r="AD231" s="235">
        <f t="shared" si="347"/>
        <v>1889236.08</v>
      </c>
      <c r="AE231" s="235">
        <f t="shared" si="348"/>
        <v>1889236.08</v>
      </c>
      <c r="AF231" s="235">
        <f t="shared" si="349"/>
        <v>1889236.08</v>
      </c>
      <c r="AG231" s="235">
        <f t="shared" si="350"/>
        <v>1889236.08</v>
      </c>
      <c r="AH231" s="235">
        <f t="shared" si="351"/>
        <v>1889236.08</v>
      </c>
      <c r="AI231" s="235">
        <f t="shared" si="351"/>
        <v>1889236.08</v>
      </c>
    </row>
    <row r="232" spans="1:35" ht="12.75" customHeight="1">
      <c r="A232" s="229" t="s">
        <v>334</v>
      </c>
      <c r="B232" s="635" t="s">
        <v>245</v>
      </c>
      <c r="C232" s="635"/>
      <c r="D232" s="235">
        <f>'1.Założenia'!D226</f>
        <v>-563.11000000000104</v>
      </c>
      <c r="E232" s="235">
        <f>'1.Założenia'!E226</f>
        <v>-5429.5099999999984</v>
      </c>
      <c r="F232" s="235">
        <f>'1.Założenia'!F226</f>
        <v>4301.7700000000004</v>
      </c>
      <c r="G232" s="235">
        <f t="shared" si="352"/>
        <v>4301.7700000000004</v>
      </c>
      <c r="H232" s="235">
        <f t="shared" si="352"/>
        <v>4301.7700000000004</v>
      </c>
      <c r="I232" s="235">
        <f t="shared" si="352"/>
        <v>4301.7700000000004</v>
      </c>
      <c r="J232" s="235">
        <f t="shared" si="352"/>
        <v>4301.7700000000004</v>
      </c>
      <c r="K232" s="235">
        <f t="shared" si="352"/>
        <v>4301.7700000000004</v>
      </c>
      <c r="L232" s="235">
        <f t="shared" si="352"/>
        <v>4301.7700000000004</v>
      </c>
      <c r="M232" s="235">
        <f t="shared" si="352"/>
        <v>4301.7700000000004</v>
      </c>
      <c r="N232" s="235">
        <f t="shared" si="352"/>
        <v>4301.7700000000004</v>
      </c>
      <c r="O232" s="235">
        <f t="shared" si="352"/>
        <v>4301.7700000000004</v>
      </c>
      <c r="P232" s="235">
        <f t="shared" si="352"/>
        <v>4301.7700000000004</v>
      </c>
      <c r="Q232" s="235">
        <f t="shared" si="352"/>
        <v>4301.7700000000004</v>
      </c>
      <c r="R232" s="235">
        <f t="shared" si="352"/>
        <v>4301.7700000000004</v>
      </c>
      <c r="S232" s="235">
        <f t="shared" si="352"/>
        <v>4301.7700000000004</v>
      </c>
      <c r="T232" s="235">
        <f t="shared" si="352"/>
        <v>4301.7700000000004</v>
      </c>
      <c r="U232" s="235">
        <f t="shared" si="352"/>
        <v>4301.7700000000004</v>
      </c>
      <c r="V232" s="235">
        <f t="shared" si="352"/>
        <v>4301.7700000000004</v>
      </c>
      <c r="W232" s="235">
        <f t="shared" si="340"/>
        <v>4301.7700000000004</v>
      </c>
      <c r="X232" s="235">
        <f t="shared" si="341"/>
        <v>4301.7700000000004</v>
      </c>
      <c r="Y232" s="235">
        <f t="shared" si="342"/>
        <v>4301.7700000000004</v>
      </c>
      <c r="Z232" s="235">
        <f t="shared" si="343"/>
        <v>4301.7700000000004</v>
      </c>
      <c r="AA232" s="235">
        <f t="shared" si="344"/>
        <v>4301.7700000000004</v>
      </c>
      <c r="AB232" s="235">
        <f t="shared" si="345"/>
        <v>4301.7700000000004</v>
      </c>
      <c r="AC232" s="235">
        <f t="shared" si="346"/>
        <v>4301.7700000000004</v>
      </c>
      <c r="AD232" s="235">
        <f t="shared" si="347"/>
        <v>4301.7700000000004</v>
      </c>
      <c r="AE232" s="235">
        <f t="shared" si="348"/>
        <v>4301.7700000000004</v>
      </c>
      <c r="AF232" s="235">
        <f t="shared" si="349"/>
        <v>4301.7700000000004</v>
      </c>
      <c r="AG232" s="235">
        <f t="shared" si="350"/>
        <v>4301.7700000000004</v>
      </c>
      <c r="AH232" s="235">
        <f t="shared" si="351"/>
        <v>4301.7700000000004</v>
      </c>
      <c r="AI232" s="235">
        <f t="shared" si="351"/>
        <v>4301.7700000000004</v>
      </c>
    </row>
    <row r="233" spans="1:35" ht="12.75" customHeight="1">
      <c r="A233" s="229" t="s">
        <v>335</v>
      </c>
      <c r="B233" s="635" t="s">
        <v>246</v>
      </c>
      <c r="C233" s="635"/>
      <c r="D233" s="235">
        <f>'1.Założenia'!D227</f>
        <v>0</v>
      </c>
      <c r="E233" s="235">
        <f>'1.Założenia'!E227</f>
        <v>0</v>
      </c>
      <c r="F233" s="235">
        <f>'1.Założenia'!F227</f>
        <v>0</v>
      </c>
      <c r="G233" s="235">
        <f t="shared" si="352"/>
        <v>0</v>
      </c>
      <c r="H233" s="235">
        <f t="shared" si="352"/>
        <v>0</v>
      </c>
      <c r="I233" s="235">
        <f t="shared" si="352"/>
        <v>0</v>
      </c>
      <c r="J233" s="235">
        <f t="shared" si="352"/>
        <v>0</v>
      </c>
      <c r="K233" s="235">
        <f t="shared" si="352"/>
        <v>0</v>
      </c>
      <c r="L233" s="235">
        <f t="shared" si="352"/>
        <v>0</v>
      </c>
      <c r="M233" s="235">
        <f t="shared" si="352"/>
        <v>0</v>
      </c>
      <c r="N233" s="235">
        <f t="shared" si="352"/>
        <v>0</v>
      </c>
      <c r="O233" s="235">
        <f t="shared" si="352"/>
        <v>0</v>
      </c>
      <c r="P233" s="235">
        <f t="shared" si="352"/>
        <v>0</v>
      </c>
      <c r="Q233" s="235">
        <f t="shared" si="352"/>
        <v>0</v>
      </c>
      <c r="R233" s="235">
        <f t="shared" si="352"/>
        <v>0</v>
      </c>
      <c r="S233" s="235">
        <f t="shared" si="352"/>
        <v>0</v>
      </c>
      <c r="T233" s="235">
        <f t="shared" si="352"/>
        <v>0</v>
      </c>
      <c r="U233" s="235">
        <f t="shared" si="352"/>
        <v>0</v>
      </c>
      <c r="V233" s="235">
        <f t="shared" si="352"/>
        <v>0</v>
      </c>
      <c r="W233" s="235">
        <f t="shared" si="340"/>
        <v>0</v>
      </c>
      <c r="X233" s="235">
        <f t="shared" si="341"/>
        <v>0</v>
      </c>
      <c r="Y233" s="235">
        <f t="shared" si="342"/>
        <v>0</v>
      </c>
      <c r="Z233" s="235">
        <f t="shared" si="343"/>
        <v>0</v>
      </c>
      <c r="AA233" s="235">
        <f t="shared" si="344"/>
        <v>0</v>
      </c>
      <c r="AB233" s="235">
        <f t="shared" si="345"/>
        <v>0</v>
      </c>
      <c r="AC233" s="235">
        <f t="shared" si="346"/>
        <v>0</v>
      </c>
      <c r="AD233" s="235">
        <f t="shared" si="347"/>
        <v>0</v>
      </c>
      <c r="AE233" s="235">
        <f t="shared" si="348"/>
        <v>0</v>
      </c>
      <c r="AF233" s="235">
        <f t="shared" si="349"/>
        <v>0</v>
      </c>
      <c r="AG233" s="235">
        <f t="shared" si="350"/>
        <v>0</v>
      </c>
      <c r="AH233" s="235">
        <f t="shared" si="351"/>
        <v>0</v>
      </c>
      <c r="AI233" s="235">
        <f t="shared" si="351"/>
        <v>0</v>
      </c>
    </row>
    <row r="234" spans="1:35" ht="12.75" customHeight="1">
      <c r="A234" s="228" t="s">
        <v>116</v>
      </c>
      <c r="B234" s="633" t="s">
        <v>336</v>
      </c>
      <c r="C234" s="633"/>
      <c r="D234" s="235">
        <f>'1.Założenia'!D228</f>
        <v>22956088.459999993</v>
      </c>
      <c r="E234" s="235">
        <f>'1.Założenia'!E228</f>
        <v>22893824.760000013</v>
      </c>
      <c r="F234" s="235">
        <f>'1.Założenia'!F228</f>
        <v>23911604.920000002</v>
      </c>
      <c r="G234" s="235">
        <f t="shared" si="352"/>
        <v>23911604.920000002</v>
      </c>
      <c r="H234" s="235">
        <f t="shared" si="352"/>
        <v>23911604.920000002</v>
      </c>
      <c r="I234" s="235">
        <f t="shared" si="352"/>
        <v>23911604.920000002</v>
      </c>
      <c r="J234" s="235">
        <f t="shared" si="352"/>
        <v>23911604.920000002</v>
      </c>
      <c r="K234" s="235">
        <f t="shared" si="352"/>
        <v>23911604.920000002</v>
      </c>
      <c r="L234" s="235">
        <f t="shared" si="352"/>
        <v>23911604.920000002</v>
      </c>
      <c r="M234" s="235">
        <f t="shared" si="352"/>
        <v>23911604.920000002</v>
      </c>
      <c r="N234" s="235">
        <f t="shared" si="352"/>
        <v>23911604.920000002</v>
      </c>
      <c r="O234" s="235">
        <f t="shared" si="352"/>
        <v>23911604.920000002</v>
      </c>
      <c r="P234" s="235">
        <f t="shared" si="352"/>
        <v>23911604.920000002</v>
      </c>
      <c r="Q234" s="235">
        <f t="shared" si="352"/>
        <v>23911604.920000002</v>
      </c>
      <c r="R234" s="235">
        <f t="shared" si="352"/>
        <v>23911604.920000002</v>
      </c>
      <c r="S234" s="235">
        <f t="shared" si="352"/>
        <v>23911604.920000002</v>
      </c>
      <c r="T234" s="235">
        <f t="shared" si="352"/>
        <v>23911604.920000002</v>
      </c>
      <c r="U234" s="235">
        <f t="shared" si="352"/>
        <v>23911604.920000002</v>
      </c>
      <c r="V234" s="235">
        <f t="shared" si="352"/>
        <v>23911604.920000002</v>
      </c>
      <c r="W234" s="235">
        <f t="shared" si="340"/>
        <v>23911604.920000002</v>
      </c>
      <c r="X234" s="235">
        <f t="shared" si="341"/>
        <v>23911604.920000002</v>
      </c>
      <c r="Y234" s="235">
        <f t="shared" si="342"/>
        <v>23911604.920000002</v>
      </c>
      <c r="Z234" s="235">
        <f t="shared" si="343"/>
        <v>23911604.920000002</v>
      </c>
      <c r="AA234" s="235">
        <f t="shared" si="344"/>
        <v>23911604.920000002</v>
      </c>
      <c r="AB234" s="235">
        <f t="shared" si="345"/>
        <v>23911604.920000002</v>
      </c>
      <c r="AC234" s="235">
        <f t="shared" si="346"/>
        <v>23911604.920000002</v>
      </c>
      <c r="AD234" s="235">
        <f t="shared" si="347"/>
        <v>23911604.920000002</v>
      </c>
      <c r="AE234" s="235">
        <f t="shared" si="348"/>
        <v>23911604.920000002</v>
      </c>
      <c r="AF234" s="235">
        <f t="shared" si="349"/>
        <v>23911604.920000002</v>
      </c>
      <c r="AG234" s="235">
        <f t="shared" si="350"/>
        <v>23911604.920000002</v>
      </c>
      <c r="AH234" s="235">
        <f t="shared" si="351"/>
        <v>23911604.920000002</v>
      </c>
      <c r="AI234" s="235">
        <f t="shared" si="351"/>
        <v>23911604.920000002</v>
      </c>
    </row>
    <row r="235" spans="1:35" ht="26.25" customHeight="1">
      <c r="A235" s="227" t="s">
        <v>163</v>
      </c>
      <c r="B235" s="634" t="s">
        <v>337</v>
      </c>
      <c r="C235" s="634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  <c r="P235" s="235"/>
      <c r="Q235" s="235"/>
      <c r="R235" s="235"/>
      <c r="S235" s="235"/>
      <c r="T235" s="235"/>
      <c r="U235" s="235"/>
      <c r="V235" s="235"/>
      <c r="W235" s="235"/>
      <c r="X235" s="235"/>
      <c r="Y235" s="235"/>
      <c r="Z235" s="235"/>
      <c r="AA235" s="235"/>
      <c r="AB235" s="235"/>
      <c r="AC235" s="235"/>
      <c r="AD235" s="235"/>
      <c r="AE235" s="235"/>
      <c r="AF235" s="235"/>
      <c r="AG235" s="235"/>
      <c r="AH235" s="235"/>
      <c r="AI235" s="235"/>
    </row>
    <row r="236" spans="1:35" ht="12.75" customHeight="1">
      <c r="A236" s="228" t="s">
        <v>155</v>
      </c>
      <c r="B236" s="633" t="s">
        <v>249</v>
      </c>
      <c r="C236" s="633"/>
      <c r="D236" s="235">
        <f>'1.Założenia'!D230</f>
        <v>0</v>
      </c>
      <c r="E236" s="235">
        <f>'1.Założenia'!E230</f>
        <v>0</v>
      </c>
      <c r="F236" s="235">
        <f>'1.Założenia'!F230</f>
        <v>0</v>
      </c>
      <c r="G236" s="235">
        <f t="shared" si="352"/>
        <v>0</v>
      </c>
      <c r="H236" s="235">
        <f t="shared" si="352"/>
        <v>0</v>
      </c>
      <c r="I236" s="235">
        <f t="shared" si="352"/>
        <v>0</v>
      </c>
      <c r="J236" s="235">
        <f t="shared" si="352"/>
        <v>0</v>
      </c>
      <c r="K236" s="235">
        <f t="shared" si="352"/>
        <v>0</v>
      </c>
      <c r="L236" s="235">
        <f t="shared" si="352"/>
        <v>0</v>
      </c>
      <c r="M236" s="235">
        <f t="shared" si="352"/>
        <v>0</v>
      </c>
      <c r="N236" s="235">
        <f t="shared" si="352"/>
        <v>0</v>
      </c>
      <c r="O236" s="235">
        <f t="shared" si="352"/>
        <v>0</v>
      </c>
      <c r="P236" s="235">
        <f t="shared" si="352"/>
        <v>0</v>
      </c>
      <c r="Q236" s="235">
        <f t="shared" si="352"/>
        <v>0</v>
      </c>
      <c r="R236" s="235">
        <f t="shared" si="352"/>
        <v>0</v>
      </c>
      <c r="S236" s="235">
        <f t="shared" si="352"/>
        <v>0</v>
      </c>
      <c r="T236" s="235">
        <f t="shared" si="352"/>
        <v>0</v>
      </c>
      <c r="U236" s="235">
        <f t="shared" si="352"/>
        <v>0</v>
      </c>
      <c r="V236" s="235">
        <f t="shared" si="352"/>
        <v>0</v>
      </c>
      <c r="W236" s="235">
        <f t="shared" ref="W236:W238" si="353">V236</f>
        <v>0</v>
      </c>
      <c r="X236" s="235">
        <f t="shared" ref="X236:X238" si="354">W236</f>
        <v>0</v>
      </c>
      <c r="Y236" s="235">
        <f t="shared" ref="Y236:Y238" si="355">X236</f>
        <v>0</v>
      </c>
      <c r="Z236" s="235">
        <f t="shared" ref="Z236:Z238" si="356">Y236</f>
        <v>0</v>
      </c>
      <c r="AA236" s="235">
        <f t="shared" ref="AA236:AA238" si="357">Z236</f>
        <v>0</v>
      </c>
      <c r="AB236" s="235">
        <f t="shared" ref="AB236:AB238" si="358">AA236</f>
        <v>0</v>
      </c>
      <c r="AC236" s="235">
        <f t="shared" ref="AC236:AC238" si="359">AB236</f>
        <v>0</v>
      </c>
      <c r="AD236" s="235">
        <f t="shared" ref="AD236:AD238" si="360">AC236</f>
        <v>0</v>
      </c>
      <c r="AE236" s="235">
        <f t="shared" ref="AE236:AE238" si="361">AD236</f>
        <v>0</v>
      </c>
      <c r="AF236" s="235">
        <f t="shared" ref="AF236:AF238" si="362">AE236</f>
        <v>0</v>
      </c>
      <c r="AG236" s="235">
        <f t="shared" ref="AG236:AG238" si="363">AF236</f>
        <v>0</v>
      </c>
      <c r="AH236" s="235">
        <f t="shared" ref="AH236:AI238" si="364">AG236</f>
        <v>0</v>
      </c>
      <c r="AI236" s="235">
        <f t="shared" si="364"/>
        <v>0</v>
      </c>
    </row>
    <row r="237" spans="1:35" ht="12.75" customHeight="1">
      <c r="A237" s="228" t="s">
        <v>157</v>
      </c>
      <c r="B237" s="633" t="s">
        <v>250</v>
      </c>
      <c r="C237" s="633"/>
      <c r="D237" s="235">
        <f>'1.Założenia'!D231</f>
        <v>14175293.250000007</v>
      </c>
      <c r="E237" s="235">
        <f>'1.Założenia'!E231</f>
        <v>8871202.6899999976</v>
      </c>
      <c r="F237" s="235">
        <f>'1.Założenia'!F231</f>
        <v>17780241.360000014</v>
      </c>
      <c r="G237" s="235">
        <f t="shared" si="352"/>
        <v>17780241.360000014</v>
      </c>
      <c r="H237" s="235">
        <f t="shared" si="352"/>
        <v>17780241.360000014</v>
      </c>
      <c r="I237" s="235">
        <f t="shared" si="352"/>
        <v>17780241.360000014</v>
      </c>
      <c r="J237" s="235">
        <f t="shared" si="352"/>
        <v>17780241.360000014</v>
      </c>
      <c r="K237" s="235">
        <f t="shared" si="352"/>
        <v>17780241.360000014</v>
      </c>
      <c r="L237" s="235">
        <f t="shared" si="352"/>
        <v>17780241.360000014</v>
      </c>
      <c r="M237" s="235">
        <f t="shared" si="352"/>
        <v>17780241.360000014</v>
      </c>
      <c r="N237" s="235">
        <f t="shared" si="352"/>
        <v>17780241.360000014</v>
      </c>
      <c r="O237" s="235">
        <f t="shared" si="352"/>
        <v>17780241.360000014</v>
      </c>
      <c r="P237" s="235">
        <f t="shared" si="352"/>
        <v>17780241.360000014</v>
      </c>
      <c r="Q237" s="235">
        <f t="shared" si="352"/>
        <v>17780241.360000014</v>
      </c>
      <c r="R237" s="235">
        <f t="shared" si="352"/>
        <v>17780241.360000014</v>
      </c>
      <c r="S237" s="235">
        <f t="shared" si="352"/>
        <v>17780241.360000014</v>
      </c>
      <c r="T237" s="235">
        <f t="shared" si="352"/>
        <v>17780241.360000014</v>
      </c>
      <c r="U237" s="235">
        <f t="shared" si="352"/>
        <v>17780241.360000014</v>
      </c>
      <c r="V237" s="235">
        <f t="shared" si="352"/>
        <v>17780241.360000014</v>
      </c>
      <c r="W237" s="235">
        <f t="shared" si="353"/>
        <v>17780241.360000014</v>
      </c>
      <c r="X237" s="235">
        <f t="shared" si="354"/>
        <v>17780241.360000014</v>
      </c>
      <c r="Y237" s="235">
        <f t="shared" si="355"/>
        <v>17780241.360000014</v>
      </c>
      <c r="Z237" s="235">
        <f t="shared" si="356"/>
        <v>17780241.360000014</v>
      </c>
      <c r="AA237" s="235">
        <f t="shared" si="357"/>
        <v>17780241.360000014</v>
      </c>
      <c r="AB237" s="235">
        <f t="shared" si="358"/>
        <v>17780241.360000014</v>
      </c>
      <c r="AC237" s="235">
        <f t="shared" si="359"/>
        <v>17780241.360000014</v>
      </c>
      <c r="AD237" s="235">
        <f t="shared" si="360"/>
        <v>17780241.360000014</v>
      </c>
      <c r="AE237" s="235">
        <f t="shared" si="361"/>
        <v>17780241.360000014</v>
      </c>
      <c r="AF237" s="235">
        <f t="shared" si="362"/>
        <v>17780241.360000014</v>
      </c>
      <c r="AG237" s="235">
        <f t="shared" si="363"/>
        <v>17780241.360000014</v>
      </c>
      <c r="AH237" s="235">
        <f t="shared" si="364"/>
        <v>17780241.360000014</v>
      </c>
      <c r="AI237" s="235">
        <f t="shared" si="364"/>
        <v>17780241.360000014</v>
      </c>
    </row>
    <row r="238" spans="1:35" ht="12.75" customHeight="1">
      <c r="A238" s="228" t="s">
        <v>159</v>
      </c>
      <c r="B238" s="633" t="s">
        <v>338</v>
      </c>
      <c r="C238" s="633"/>
      <c r="D238" s="235">
        <f>'1.Założenia'!D232</f>
        <v>-14175293.250000007</v>
      </c>
      <c r="E238" s="235">
        <f>'1.Założenia'!E232</f>
        <v>-8871202.6899999976</v>
      </c>
      <c r="F238" s="235">
        <f>'1.Założenia'!F232</f>
        <v>-17780241.360000014</v>
      </c>
      <c r="G238" s="235">
        <f t="shared" si="352"/>
        <v>-17780241.360000014</v>
      </c>
      <c r="H238" s="235">
        <f t="shared" si="352"/>
        <v>-17780241.360000014</v>
      </c>
      <c r="I238" s="235">
        <f t="shared" si="352"/>
        <v>-17780241.360000014</v>
      </c>
      <c r="J238" s="235">
        <f t="shared" si="352"/>
        <v>-17780241.360000014</v>
      </c>
      <c r="K238" s="235">
        <f t="shared" si="352"/>
        <v>-17780241.360000014</v>
      </c>
      <c r="L238" s="235">
        <f t="shared" si="352"/>
        <v>-17780241.360000014</v>
      </c>
      <c r="M238" s="235">
        <f t="shared" si="352"/>
        <v>-17780241.360000014</v>
      </c>
      <c r="N238" s="235">
        <f t="shared" si="352"/>
        <v>-17780241.360000014</v>
      </c>
      <c r="O238" s="235">
        <f t="shared" si="352"/>
        <v>-17780241.360000014</v>
      </c>
      <c r="P238" s="235">
        <f t="shared" si="352"/>
        <v>-17780241.360000014</v>
      </c>
      <c r="Q238" s="235">
        <f t="shared" si="352"/>
        <v>-17780241.360000014</v>
      </c>
      <c r="R238" s="235">
        <f t="shared" si="352"/>
        <v>-17780241.360000014</v>
      </c>
      <c r="S238" s="235">
        <f t="shared" si="352"/>
        <v>-17780241.360000014</v>
      </c>
      <c r="T238" s="235">
        <f t="shared" si="352"/>
        <v>-17780241.360000014</v>
      </c>
      <c r="U238" s="235">
        <f t="shared" si="352"/>
        <v>-17780241.360000014</v>
      </c>
      <c r="V238" s="235">
        <f t="shared" si="352"/>
        <v>-17780241.360000014</v>
      </c>
      <c r="W238" s="235">
        <f t="shared" si="353"/>
        <v>-17780241.360000014</v>
      </c>
      <c r="X238" s="235">
        <f t="shared" si="354"/>
        <v>-17780241.360000014</v>
      </c>
      <c r="Y238" s="235">
        <f t="shared" si="355"/>
        <v>-17780241.360000014</v>
      </c>
      <c r="Z238" s="235">
        <f t="shared" si="356"/>
        <v>-17780241.360000014</v>
      </c>
      <c r="AA238" s="235">
        <f t="shared" si="357"/>
        <v>-17780241.360000014</v>
      </c>
      <c r="AB238" s="235">
        <f t="shared" si="358"/>
        <v>-17780241.360000014</v>
      </c>
      <c r="AC238" s="235">
        <f t="shared" si="359"/>
        <v>-17780241.360000014</v>
      </c>
      <c r="AD238" s="235">
        <f t="shared" si="360"/>
        <v>-17780241.360000014</v>
      </c>
      <c r="AE238" s="235">
        <f t="shared" si="361"/>
        <v>-17780241.360000014</v>
      </c>
      <c r="AF238" s="235">
        <f t="shared" si="362"/>
        <v>-17780241.360000014</v>
      </c>
      <c r="AG238" s="235">
        <f t="shared" si="363"/>
        <v>-17780241.360000014</v>
      </c>
      <c r="AH238" s="235">
        <f t="shared" si="364"/>
        <v>-17780241.360000014</v>
      </c>
      <c r="AI238" s="235">
        <f t="shared" si="364"/>
        <v>-17780241.360000014</v>
      </c>
    </row>
    <row r="239" spans="1:35" ht="12.75" customHeight="1">
      <c r="A239" s="227" t="s">
        <v>173</v>
      </c>
      <c r="B239" s="634" t="s">
        <v>252</v>
      </c>
      <c r="C239" s="634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  <c r="P239" s="235"/>
      <c r="Q239" s="235"/>
      <c r="R239" s="235"/>
      <c r="S239" s="235"/>
      <c r="T239" s="235"/>
      <c r="U239" s="235"/>
      <c r="V239" s="235"/>
      <c r="W239" s="235"/>
      <c r="X239" s="235"/>
      <c r="Y239" s="235"/>
      <c r="Z239" s="235"/>
      <c r="AA239" s="235"/>
      <c r="AB239" s="235"/>
      <c r="AC239" s="235"/>
      <c r="AD239" s="235"/>
      <c r="AE239" s="235"/>
      <c r="AF239" s="235"/>
      <c r="AG239" s="235"/>
      <c r="AH239" s="235"/>
      <c r="AI239" s="235"/>
    </row>
    <row r="240" spans="1:35" ht="12.75" customHeight="1">
      <c r="A240" s="228" t="s">
        <v>155</v>
      </c>
      <c r="B240" s="633" t="s">
        <v>249</v>
      </c>
      <c r="C240" s="633"/>
      <c r="D240" s="235">
        <f>'1.Założenia'!D234</f>
        <v>0</v>
      </c>
      <c r="E240" s="235">
        <f>'1.Założenia'!E234</f>
        <v>0</v>
      </c>
      <c r="F240" s="235">
        <f>'1.Założenia'!F234</f>
        <v>0</v>
      </c>
      <c r="G240" s="235">
        <f t="shared" si="352"/>
        <v>0</v>
      </c>
      <c r="H240" s="235">
        <f t="shared" si="352"/>
        <v>0</v>
      </c>
      <c r="I240" s="235">
        <f t="shared" si="352"/>
        <v>0</v>
      </c>
      <c r="J240" s="235">
        <f t="shared" si="352"/>
        <v>0</v>
      </c>
      <c r="K240" s="235">
        <f t="shared" si="352"/>
        <v>0</v>
      </c>
      <c r="L240" s="235">
        <f t="shared" si="352"/>
        <v>0</v>
      </c>
      <c r="M240" s="235">
        <f t="shared" si="352"/>
        <v>0</v>
      </c>
      <c r="N240" s="235">
        <f t="shared" si="352"/>
        <v>0</v>
      </c>
      <c r="O240" s="235">
        <f t="shared" si="352"/>
        <v>0</v>
      </c>
      <c r="P240" s="235">
        <f t="shared" si="352"/>
        <v>0</v>
      </c>
      <c r="Q240" s="235">
        <f t="shared" ref="H240:V244" si="365">P240</f>
        <v>0</v>
      </c>
      <c r="R240" s="235">
        <f t="shared" si="365"/>
        <v>0</v>
      </c>
      <c r="S240" s="235">
        <f t="shared" si="365"/>
        <v>0</v>
      </c>
      <c r="T240" s="235">
        <f t="shared" si="365"/>
        <v>0</v>
      </c>
      <c r="U240" s="235">
        <f t="shared" si="365"/>
        <v>0</v>
      </c>
      <c r="V240" s="235">
        <f t="shared" si="365"/>
        <v>0</v>
      </c>
      <c r="W240" s="235">
        <f t="shared" ref="W240:W244" si="366">V240</f>
        <v>0</v>
      </c>
      <c r="X240" s="235">
        <f t="shared" ref="X240:X244" si="367">W240</f>
        <v>0</v>
      </c>
      <c r="Y240" s="235">
        <f t="shared" ref="Y240:Y244" si="368">X240</f>
        <v>0</v>
      </c>
      <c r="Z240" s="235">
        <f t="shared" ref="Z240:Z244" si="369">Y240</f>
        <v>0</v>
      </c>
      <c r="AA240" s="235">
        <f t="shared" ref="AA240:AA244" si="370">Z240</f>
        <v>0</v>
      </c>
      <c r="AB240" s="235">
        <f t="shared" ref="AB240:AB244" si="371">AA240</f>
        <v>0</v>
      </c>
      <c r="AC240" s="235">
        <f t="shared" ref="AC240:AC244" si="372">AB240</f>
        <v>0</v>
      </c>
      <c r="AD240" s="235">
        <f t="shared" ref="AD240:AD244" si="373">AC240</f>
        <v>0</v>
      </c>
      <c r="AE240" s="235">
        <f t="shared" ref="AE240:AE244" si="374">AD240</f>
        <v>0</v>
      </c>
      <c r="AF240" s="235">
        <f t="shared" ref="AF240:AF244" si="375">AE240</f>
        <v>0</v>
      </c>
      <c r="AG240" s="235">
        <f t="shared" ref="AG240:AG244" si="376">AF240</f>
        <v>0</v>
      </c>
      <c r="AH240" s="235">
        <f t="shared" ref="AH240:AI244" si="377">AG240</f>
        <v>0</v>
      </c>
      <c r="AI240" s="235">
        <f t="shared" si="377"/>
        <v>0</v>
      </c>
    </row>
    <row r="241" spans="1:35" ht="12.75" customHeight="1">
      <c r="A241" s="228" t="s">
        <v>157</v>
      </c>
      <c r="B241" s="633" t="s">
        <v>250</v>
      </c>
      <c r="C241" s="633"/>
      <c r="D241" s="235">
        <f>'1.Założenia'!D235</f>
        <v>8140216.9799999911</v>
      </c>
      <c r="E241" s="235">
        <f>'1.Założenia'!E235</f>
        <v>14741697.050000008</v>
      </c>
      <c r="F241" s="235">
        <f>'1.Założenia'!F235</f>
        <v>4762893.4400000041</v>
      </c>
      <c r="G241" s="235">
        <f t="shared" si="352"/>
        <v>4762893.4400000041</v>
      </c>
      <c r="H241" s="235">
        <f t="shared" si="365"/>
        <v>4762893.4400000041</v>
      </c>
      <c r="I241" s="235">
        <f t="shared" si="365"/>
        <v>4762893.4400000041</v>
      </c>
      <c r="J241" s="235">
        <f t="shared" si="365"/>
        <v>4762893.4400000041</v>
      </c>
      <c r="K241" s="235">
        <f t="shared" si="365"/>
        <v>4762893.4400000041</v>
      </c>
      <c r="L241" s="235">
        <f t="shared" si="365"/>
        <v>4762893.4400000041</v>
      </c>
      <c r="M241" s="235">
        <f t="shared" si="365"/>
        <v>4762893.4400000041</v>
      </c>
      <c r="N241" s="235">
        <f t="shared" si="365"/>
        <v>4762893.4400000041</v>
      </c>
      <c r="O241" s="235">
        <f t="shared" si="365"/>
        <v>4762893.4400000041</v>
      </c>
      <c r="P241" s="235">
        <f t="shared" si="365"/>
        <v>4762893.4400000041</v>
      </c>
      <c r="Q241" s="235">
        <f t="shared" si="365"/>
        <v>4762893.4400000041</v>
      </c>
      <c r="R241" s="235">
        <f t="shared" si="365"/>
        <v>4762893.4400000041</v>
      </c>
      <c r="S241" s="235">
        <f t="shared" si="365"/>
        <v>4762893.4400000041</v>
      </c>
      <c r="T241" s="235">
        <f t="shared" si="365"/>
        <v>4762893.4400000041</v>
      </c>
      <c r="U241" s="235">
        <f t="shared" si="365"/>
        <v>4762893.4400000041</v>
      </c>
      <c r="V241" s="235">
        <f t="shared" si="365"/>
        <v>4762893.4400000041</v>
      </c>
      <c r="W241" s="235">
        <f t="shared" si="366"/>
        <v>4762893.4400000041</v>
      </c>
      <c r="X241" s="235">
        <f t="shared" si="367"/>
        <v>4762893.4400000041</v>
      </c>
      <c r="Y241" s="235">
        <f t="shared" si="368"/>
        <v>4762893.4400000041</v>
      </c>
      <c r="Z241" s="235">
        <f t="shared" si="369"/>
        <v>4762893.4400000041</v>
      </c>
      <c r="AA241" s="235">
        <f t="shared" si="370"/>
        <v>4762893.4400000041</v>
      </c>
      <c r="AB241" s="235">
        <f t="shared" si="371"/>
        <v>4762893.4400000041</v>
      </c>
      <c r="AC241" s="235">
        <f t="shared" si="372"/>
        <v>4762893.4400000041</v>
      </c>
      <c r="AD241" s="235">
        <f t="shared" si="373"/>
        <v>4762893.4400000041</v>
      </c>
      <c r="AE241" s="235">
        <f t="shared" si="374"/>
        <v>4762893.4400000041</v>
      </c>
      <c r="AF241" s="235">
        <f t="shared" si="375"/>
        <v>4762893.4400000041</v>
      </c>
      <c r="AG241" s="235">
        <f t="shared" si="376"/>
        <v>4762893.4400000041</v>
      </c>
      <c r="AH241" s="235">
        <f t="shared" si="377"/>
        <v>4762893.4400000041</v>
      </c>
      <c r="AI241" s="235">
        <f t="shared" si="377"/>
        <v>4762893.4400000041</v>
      </c>
    </row>
    <row r="242" spans="1:35" ht="12.75" customHeight="1">
      <c r="A242" s="228" t="s">
        <v>159</v>
      </c>
      <c r="B242" s="633" t="s">
        <v>356</v>
      </c>
      <c r="C242" s="633"/>
      <c r="D242" s="240">
        <f>D240-D241</f>
        <v>-8140216.9799999911</v>
      </c>
      <c r="E242" s="235">
        <f>'1.Założenia'!E236</f>
        <v>-14741697.050000008</v>
      </c>
      <c r="F242" s="235">
        <f>'1.Założenia'!F236</f>
        <v>-4762893.4400000041</v>
      </c>
      <c r="G242" s="235">
        <f t="shared" si="352"/>
        <v>-4762893.4400000041</v>
      </c>
      <c r="H242" s="235">
        <f t="shared" si="365"/>
        <v>-4762893.4400000041</v>
      </c>
      <c r="I242" s="235">
        <f t="shared" si="365"/>
        <v>-4762893.4400000041</v>
      </c>
      <c r="J242" s="235">
        <f t="shared" si="365"/>
        <v>-4762893.4400000041</v>
      </c>
      <c r="K242" s="235">
        <f t="shared" si="365"/>
        <v>-4762893.4400000041</v>
      </c>
      <c r="L242" s="235">
        <f t="shared" si="365"/>
        <v>-4762893.4400000041</v>
      </c>
      <c r="M242" s="235">
        <f t="shared" si="365"/>
        <v>-4762893.4400000041</v>
      </c>
      <c r="N242" s="235">
        <f t="shared" si="365"/>
        <v>-4762893.4400000041</v>
      </c>
      <c r="O242" s="235">
        <f t="shared" si="365"/>
        <v>-4762893.4400000041</v>
      </c>
      <c r="P242" s="235">
        <f t="shared" si="365"/>
        <v>-4762893.4400000041</v>
      </c>
      <c r="Q242" s="235">
        <f t="shared" si="365"/>
        <v>-4762893.4400000041</v>
      </c>
      <c r="R242" s="235">
        <f t="shared" si="365"/>
        <v>-4762893.4400000041</v>
      </c>
      <c r="S242" s="235">
        <f t="shared" si="365"/>
        <v>-4762893.4400000041</v>
      </c>
      <c r="T242" s="235">
        <f t="shared" si="365"/>
        <v>-4762893.4400000041</v>
      </c>
      <c r="U242" s="235">
        <f t="shared" si="365"/>
        <v>-4762893.4400000041</v>
      </c>
      <c r="V242" s="235">
        <f t="shared" si="365"/>
        <v>-4762893.4400000041</v>
      </c>
      <c r="W242" s="235">
        <f t="shared" si="366"/>
        <v>-4762893.4400000041</v>
      </c>
      <c r="X242" s="235">
        <f t="shared" si="367"/>
        <v>-4762893.4400000041</v>
      </c>
      <c r="Y242" s="235">
        <f t="shared" si="368"/>
        <v>-4762893.4400000041</v>
      </c>
      <c r="Z242" s="235">
        <f t="shared" si="369"/>
        <v>-4762893.4400000041</v>
      </c>
      <c r="AA242" s="235">
        <f t="shared" si="370"/>
        <v>-4762893.4400000041</v>
      </c>
      <c r="AB242" s="235">
        <f t="shared" si="371"/>
        <v>-4762893.4400000041</v>
      </c>
      <c r="AC242" s="235">
        <f t="shared" si="372"/>
        <v>-4762893.4400000041</v>
      </c>
      <c r="AD242" s="235">
        <f t="shared" si="373"/>
        <v>-4762893.4400000041</v>
      </c>
      <c r="AE242" s="235">
        <f t="shared" si="374"/>
        <v>-4762893.4400000041</v>
      </c>
      <c r="AF242" s="235">
        <f t="shared" si="375"/>
        <v>-4762893.4400000041</v>
      </c>
      <c r="AG242" s="235">
        <f t="shared" si="376"/>
        <v>-4762893.4400000041</v>
      </c>
      <c r="AH242" s="235">
        <f t="shared" si="377"/>
        <v>-4762893.4400000041</v>
      </c>
      <c r="AI242" s="235">
        <f t="shared" si="377"/>
        <v>-4762893.4400000041</v>
      </c>
    </row>
    <row r="243" spans="1:35" s="230" customFormat="1" ht="12.75" customHeight="1">
      <c r="A243" s="227" t="s">
        <v>175</v>
      </c>
      <c r="B243" s="634" t="s">
        <v>357</v>
      </c>
      <c r="C243" s="634"/>
      <c r="D243" s="241">
        <f>+D242+D238+D234</f>
        <v>640578.22999999672</v>
      </c>
      <c r="E243" s="241">
        <f>+E242+E238+E234</f>
        <v>-719074.979999993</v>
      </c>
      <c r="F243" s="241">
        <f>+F242+F238+F234</f>
        <v>1368470.1199999824</v>
      </c>
      <c r="G243" s="238">
        <f t="shared" si="352"/>
        <v>1368470.1199999824</v>
      </c>
      <c r="H243" s="238">
        <f t="shared" si="365"/>
        <v>1368470.1199999824</v>
      </c>
      <c r="I243" s="238">
        <f t="shared" si="365"/>
        <v>1368470.1199999824</v>
      </c>
      <c r="J243" s="238">
        <f t="shared" si="365"/>
        <v>1368470.1199999824</v>
      </c>
      <c r="K243" s="238">
        <f t="shared" si="365"/>
        <v>1368470.1199999824</v>
      </c>
      <c r="L243" s="238">
        <f t="shared" si="365"/>
        <v>1368470.1199999824</v>
      </c>
      <c r="M243" s="238">
        <f t="shared" si="365"/>
        <v>1368470.1199999824</v>
      </c>
      <c r="N243" s="238">
        <f t="shared" si="365"/>
        <v>1368470.1199999824</v>
      </c>
      <c r="O243" s="238">
        <f t="shared" si="365"/>
        <v>1368470.1199999824</v>
      </c>
      <c r="P243" s="238">
        <f t="shared" si="365"/>
        <v>1368470.1199999824</v>
      </c>
      <c r="Q243" s="238">
        <f t="shared" si="365"/>
        <v>1368470.1199999824</v>
      </c>
      <c r="R243" s="238">
        <f t="shared" si="365"/>
        <v>1368470.1199999824</v>
      </c>
      <c r="S243" s="238">
        <f t="shared" si="365"/>
        <v>1368470.1199999824</v>
      </c>
      <c r="T243" s="238">
        <f t="shared" si="365"/>
        <v>1368470.1199999824</v>
      </c>
      <c r="U243" s="238">
        <f t="shared" si="365"/>
        <v>1368470.1199999824</v>
      </c>
      <c r="V243" s="238">
        <f t="shared" si="365"/>
        <v>1368470.1199999824</v>
      </c>
      <c r="W243" s="238">
        <f t="shared" si="366"/>
        <v>1368470.1199999824</v>
      </c>
      <c r="X243" s="238">
        <f t="shared" si="367"/>
        <v>1368470.1199999824</v>
      </c>
      <c r="Y243" s="238">
        <f t="shared" si="368"/>
        <v>1368470.1199999824</v>
      </c>
      <c r="Z243" s="238">
        <f t="shared" si="369"/>
        <v>1368470.1199999824</v>
      </c>
      <c r="AA243" s="238">
        <f t="shared" si="370"/>
        <v>1368470.1199999824</v>
      </c>
      <c r="AB243" s="238">
        <f t="shared" si="371"/>
        <v>1368470.1199999824</v>
      </c>
      <c r="AC243" s="238">
        <f t="shared" si="372"/>
        <v>1368470.1199999824</v>
      </c>
      <c r="AD243" s="238">
        <f t="shared" si="373"/>
        <v>1368470.1199999824</v>
      </c>
      <c r="AE243" s="238">
        <f t="shared" si="374"/>
        <v>1368470.1199999824</v>
      </c>
      <c r="AF243" s="238">
        <f t="shared" si="375"/>
        <v>1368470.1199999824</v>
      </c>
      <c r="AG243" s="238">
        <f t="shared" si="376"/>
        <v>1368470.1199999824</v>
      </c>
      <c r="AH243" s="238">
        <f t="shared" si="377"/>
        <v>1368470.1199999824</v>
      </c>
      <c r="AI243" s="238">
        <f t="shared" si="377"/>
        <v>1368470.1199999824</v>
      </c>
    </row>
    <row r="244" spans="1:35" s="230" customFormat="1" ht="12.75" customHeight="1">
      <c r="A244" s="227" t="s">
        <v>177</v>
      </c>
      <c r="B244" s="634" t="s">
        <v>341</v>
      </c>
      <c r="C244" s="634"/>
      <c r="D244" s="238">
        <f>'1.Założenia'!D238</f>
        <v>640578.22999999486</v>
      </c>
      <c r="E244" s="238">
        <f>'1.Założenia'!E238</f>
        <v>-719074.979999993</v>
      </c>
      <c r="F244" s="238">
        <f>'1.Założenia'!F238</f>
        <v>1368470.1199999824</v>
      </c>
      <c r="G244" s="238">
        <f t="shared" si="352"/>
        <v>1368470.1199999824</v>
      </c>
      <c r="H244" s="238">
        <f t="shared" si="365"/>
        <v>1368470.1199999824</v>
      </c>
      <c r="I244" s="238">
        <f t="shared" si="365"/>
        <v>1368470.1199999824</v>
      </c>
      <c r="J244" s="238">
        <f t="shared" si="365"/>
        <v>1368470.1199999824</v>
      </c>
      <c r="K244" s="238">
        <f t="shared" si="365"/>
        <v>1368470.1199999824</v>
      </c>
      <c r="L244" s="238">
        <f t="shared" si="365"/>
        <v>1368470.1199999824</v>
      </c>
      <c r="M244" s="238">
        <f t="shared" si="365"/>
        <v>1368470.1199999824</v>
      </c>
      <c r="N244" s="238">
        <f t="shared" si="365"/>
        <v>1368470.1199999824</v>
      </c>
      <c r="O244" s="238">
        <f t="shared" si="365"/>
        <v>1368470.1199999824</v>
      </c>
      <c r="P244" s="238">
        <f t="shared" si="365"/>
        <v>1368470.1199999824</v>
      </c>
      <c r="Q244" s="238">
        <f t="shared" si="365"/>
        <v>1368470.1199999824</v>
      </c>
      <c r="R244" s="238">
        <f t="shared" si="365"/>
        <v>1368470.1199999824</v>
      </c>
      <c r="S244" s="238">
        <f t="shared" si="365"/>
        <v>1368470.1199999824</v>
      </c>
      <c r="T244" s="238">
        <f t="shared" si="365"/>
        <v>1368470.1199999824</v>
      </c>
      <c r="U244" s="238">
        <f t="shared" si="365"/>
        <v>1368470.1199999824</v>
      </c>
      <c r="V244" s="238">
        <f t="shared" si="365"/>
        <v>1368470.1199999824</v>
      </c>
      <c r="W244" s="238">
        <f t="shared" si="366"/>
        <v>1368470.1199999824</v>
      </c>
      <c r="X244" s="238">
        <f t="shared" si="367"/>
        <v>1368470.1199999824</v>
      </c>
      <c r="Y244" s="238">
        <f t="shared" si="368"/>
        <v>1368470.1199999824</v>
      </c>
      <c r="Z244" s="238">
        <f t="shared" si="369"/>
        <v>1368470.1199999824</v>
      </c>
      <c r="AA244" s="238">
        <f t="shared" si="370"/>
        <v>1368470.1199999824</v>
      </c>
      <c r="AB244" s="238">
        <f t="shared" si="371"/>
        <v>1368470.1199999824</v>
      </c>
      <c r="AC244" s="238">
        <f t="shared" si="372"/>
        <v>1368470.1199999824</v>
      </c>
      <c r="AD244" s="238">
        <f t="shared" si="373"/>
        <v>1368470.1199999824</v>
      </c>
      <c r="AE244" s="238">
        <f t="shared" si="374"/>
        <v>1368470.1199999824</v>
      </c>
      <c r="AF244" s="238">
        <f t="shared" si="375"/>
        <v>1368470.1199999824</v>
      </c>
      <c r="AG244" s="238">
        <f t="shared" si="376"/>
        <v>1368470.1199999824</v>
      </c>
      <c r="AH244" s="238">
        <f t="shared" si="377"/>
        <v>1368470.1199999824</v>
      </c>
      <c r="AI244" s="238">
        <f t="shared" si="377"/>
        <v>1368470.1199999824</v>
      </c>
    </row>
    <row r="245" spans="1:35" s="230" customFormat="1" ht="12.75" customHeight="1">
      <c r="A245" s="227" t="s">
        <v>179</v>
      </c>
      <c r="B245" s="634" t="s">
        <v>262</v>
      </c>
      <c r="C245" s="634"/>
      <c r="D245" s="238">
        <f>'1.Założenia'!D239</f>
        <v>977457</v>
      </c>
      <c r="E245" s="238">
        <f>'1.Założenia'!E239</f>
        <v>1618035.2299999949</v>
      </c>
      <c r="F245" s="238">
        <f>'1.Założenia'!F239</f>
        <v>898960.25000000186</v>
      </c>
      <c r="G245" s="238">
        <v>0</v>
      </c>
      <c r="H245" s="238">
        <f t="shared" ref="H245:V245" si="378">G246</f>
        <v>1368470.1199999824</v>
      </c>
      <c r="I245" s="238">
        <f t="shared" si="378"/>
        <v>2736940.2399999648</v>
      </c>
      <c r="J245" s="238">
        <f t="shared" si="378"/>
        <v>4105410.3599999472</v>
      </c>
      <c r="K245" s="238">
        <f t="shared" si="378"/>
        <v>5473880.4799999297</v>
      </c>
      <c r="L245" s="238">
        <f t="shared" si="378"/>
        <v>6842350.5999999121</v>
      </c>
      <c r="M245" s="238">
        <f t="shared" si="378"/>
        <v>8210820.7199998945</v>
      </c>
      <c r="N245" s="238">
        <f t="shared" si="378"/>
        <v>9579290.8399998769</v>
      </c>
      <c r="O245" s="238">
        <f t="shared" si="378"/>
        <v>10947760.959999859</v>
      </c>
      <c r="P245" s="238">
        <f t="shared" si="378"/>
        <v>12316231.079999842</v>
      </c>
      <c r="Q245" s="238">
        <f t="shared" si="378"/>
        <v>13684701.199999824</v>
      </c>
      <c r="R245" s="238">
        <f t="shared" si="378"/>
        <v>15053171.319999807</v>
      </c>
      <c r="S245" s="238">
        <f t="shared" si="378"/>
        <v>16421641.439999789</v>
      </c>
      <c r="T245" s="238">
        <f t="shared" si="378"/>
        <v>17790111.559999771</v>
      </c>
      <c r="U245" s="238">
        <f t="shared" si="378"/>
        <v>19158581.679999754</v>
      </c>
      <c r="V245" s="238">
        <f t="shared" si="378"/>
        <v>20527051.799999736</v>
      </c>
      <c r="W245" s="238">
        <f t="shared" ref="W245" si="379">V246</f>
        <v>21895521.919999719</v>
      </c>
      <c r="X245" s="238">
        <f t="shared" ref="X245" si="380">W246</f>
        <v>23263992.039999701</v>
      </c>
      <c r="Y245" s="238">
        <f t="shared" ref="Y245" si="381">X246</f>
        <v>24632462.159999683</v>
      </c>
      <c r="Z245" s="238">
        <f t="shared" ref="Z245" si="382">Y246</f>
        <v>26000932.279999666</v>
      </c>
      <c r="AA245" s="238">
        <f t="shared" ref="AA245" si="383">Z246</f>
        <v>27369402.399999648</v>
      </c>
      <c r="AB245" s="238">
        <f t="shared" ref="AB245" si="384">AA246</f>
        <v>28737872.519999631</v>
      </c>
      <c r="AC245" s="238">
        <f t="shared" ref="AC245" si="385">AB246</f>
        <v>30106342.639999613</v>
      </c>
      <c r="AD245" s="238">
        <f t="shared" ref="AD245" si="386">AC246</f>
        <v>31474812.759999596</v>
      </c>
      <c r="AE245" s="238">
        <f t="shared" ref="AE245" si="387">AD246</f>
        <v>32843282.879999578</v>
      </c>
      <c r="AF245" s="238">
        <f t="shared" ref="AF245" si="388">AE246</f>
        <v>34211752.99999956</v>
      </c>
      <c r="AG245" s="238">
        <f t="shared" ref="AG245" si="389">AF246</f>
        <v>35580223.119999543</v>
      </c>
      <c r="AH245" s="238">
        <f t="shared" ref="AH245:AI245" si="390">AG246</f>
        <v>36948693.239999525</v>
      </c>
      <c r="AI245" s="238">
        <f t="shared" si="390"/>
        <v>38317163.359999508</v>
      </c>
    </row>
    <row r="246" spans="1:35" s="230" customFormat="1" ht="12.75" customHeight="1">
      <c r="A246" s="227" t="s">
        <v>181</v>
      </c>
      <c r="B246" s="634" t="s">
        <v>342</v>
      </c>
      <c r="C246" s="634"/>
      <c r="D246" s="242">
        <f>D243+D245</f>
        <v>1618035.2299999967</v>
      </c>
      <c r="E246" s="242">
        <f t="shared" ref="E246:V246" si="391">E243+E245</f>
        <v>898960.25000000186</v>
      </c>
      <c r="F246" s="242">
        <f t="shared" si="391"/>
        <v>2267430.3699999843</v>
      </c>
      <c r="G246" s="242">
        <f t="shared" si="391"/>
        <v>1368470.1199999824</v>
      </c>
      <c r="H246" s="242">
        <f t="shared" si="391"/>
        <v>2736940.2399999648</v>
      </c>
      <c r="I246" s="242">
        <f t="shared" si="391"/>
        <v>4105410.3599999472</v>
      </c>
      <c r="J246" s="242">
        <f t="shared" si="391"/>
        <v>5473880.4799999297</v>
      </c>
      <c r="K246" s="242">
        <f t="shared" si="391"/>
        <v>6842350.5999999121</v>
      </c>
      <c r="L246" s="242">
        <f t="shared" si="391"/>
        <v>8210820.7199998945</v>
      </c>
      <c r="M246" s="242">
        <f t="shared" si="391"/>
        <v>9579290.8399998769</v>
      </c>
      <c r="N246" s="242">
        <f t="shared" si="391"/>
        <v>10947760.959999859</v>
      </c>
      <c r="O246" s="242">
        <f t="shared" si="391"/>
        <v>12316231.079999842</v>
      </c>
      <c r="P246" s="242">
        <f t="shared" si="391"/>
        <v>13684701.199999824</v>
      </c>
      <c r="Q246" s="242">
        <f t="shared" si="391"/>
        <v>15053171.319999807</v>
      </c>
      <c r="R246" s="242">
        <f t="shared" si="391"/>
        <v>16421641.439999789</v>
      </c>
      <c r="S246" s="242">
        <f t="shared" si="391"/>
        <v>17790111.559999771</v>
      </c>
      <c r="T246" s="242">
        <f t="shared" si="391"/>
        <v>19158581.679999754</v>
      </c>
      <c r="U246" s="242">
        <f t="shared" si="391"/>
        <v>20527051.799999736</v>
      </c>
      <c r="V246" s="242">
        <f t="shared" si="391"/>
        <v>21895521.919999719</v>
      </c>
      <c r="W246" s="242">
        <f t="shared" ref="W246:AE246" si="392">W243+W245</f>
        <v>23263992.039999701</v>
      </c>
      <c r="X246" s="242">
        <f t="shared" si="392"/>
        <v>24632462.159999683</v>
      </c>
      <c r="Y246" s="242">
        <f t="shared" si="392"/>
        <v>26000932.279999666</v>
      </c>
      <c r="Z246" s="242">
        <f t="shared" si="392"/>
        <v>27369402.399999648</v>
      </c>
      <c r="AA246" s="242">
        <f t="shared" si="392"/>
        <v>28737872.519999631</v>
      </c>
      <c r="AB246" s="242">
        <f t="shared" si="392"/>
        <v>30106342.639999613</v>
      </c>
      <c r="AC246" s="242">
        <f t="shared" si="392"/>
        <v>31474812.759999596</v>
      </c>
      <c r="AD246" s="242">
        <f t="shared" si="392"/>
        <v>32843282.879999578</v>
      </c>
      <c r="AE246" s="242">
        <f t="shared" si="392"/>
        <v>34211752.99999956</v>
      </c>
      <c r="AF246" s="242">
        <f t="shared" ref="AF246:AH246" si="393">AF243+AF245</f>
        <v>35580223.119999543</v>
      </c>
      <c r="AG246" s="242">
        <f t="shared" si="393"/>
        <v>36948693.239999525</v>
      </c>
      <c r="AH246" s="242">
        <f t="shared" si="393"/>
        <v>38317163.359999508</v>
      </c>
      <c r="AI246" s="242">
        <f t="shared" ref="AI246" si="394">AI243+AI245</f>
        <v>39685633.47999949</v>
      </c>
    </row>
    <row r="247" spans="1:35" ht="12.75" customHeight="1">
      <c r="H247" s="48"/>
    </row>
    <row r="248" spans="1:35" ht="12.75" customHeight="1">
      <c r="A248" s="219" t="s">
        <v>358</v>
      </c>
      <c r="B248" s="220"/>
      <c r="H248" s="48"/>
    </row>
    <row r="249" spans="1:35" ht="12.75" customHeight="1">
      <c r="A249" s="221" t="s">
        <v>307</v>
      </c>
      <c r="B249" s="632" t="s">
        <v>308</v>
      </c>
      <c r="C249" s="632"/>
      <c r="D249" s="319">
        <f t="shared" ref="D249:AE249" si="395">D220</f>
        <v>2020</v>
      </c>
      <c r="E249" s="224">
        <f t="shared" si="395"/>
        <v>2021</v>
      </c>
      <c r="F249" s="224">
        <f t="shared" si="395"/>
        <v>2022</v>
      </c>
      <c r="G249" s="224">
        <f t="shared" si="395"/>
        <v>2023</v>
      </c>
      <c r="H249" s="224">
        <f t="shared" si="395"/>
        <v>2024</v>
      </c>
      <c r="I249" s="224">
        <f t="shared" si="395"/>
        <v>2025</v>
      </c>
      <c r="J249" s="224">
        <f t="shared" si="395"/>
        <v>2026</v>
      </c>
      <c r="K249" s="224">
        <f t="shared" si="395"/>
        <v>2027</v>
      </c>
      <c r="L249" s="224">
        <f t="shared" si="395"/>
        <v>2028</v>
      </c>
      <c r="M249" s="224">
        <f t="shared" si="395"/>
        <v>2029</v>
      </c>
      <c r="N249" s="224">
        <f t="shared" si="395"/>
        <v>2030</v>
      </c>
      <c r="O249" s="224">
        <f t="shared" si="395"/>
        <v>2031</v>
      </c>
      <c r="P249" s="224">
        <f t="shared" si="395"/>
        <v>2032</v>
      </c>
      <c r="Q249" s="224">
        <f t="shared" si="395"/>
        <v>2033</v>
      </c>
      <c r="R249" s="224">
        <f t="shared" si="395"/>
        <v>2034</v>
      </c>
      <c r="S249" s="224">
        <f t="shared" si="395"/>
        <v>2035</v>
      </c>
      <c r="T249" s="224">
        <f t="shared" si="395"/>
        <v>2036</v>
      </c>
      <c r="U249" s="224">
        <f t="shared" si="395"/>
        <v>2037</v>
      </c>
      <c r="V249" s="224">
        <f t="shared" si="395"/>
        <v>2038</v>
      </c>
      <c r="W249" s="224">
        <f t="shared" si="395"/>
        <v>2039</v>
      </c>
      <c r="X249" s="224">
        <f t="shared" si="395"/>
        <v>2040</v>
      </c>
      <c r="Y249" s="224">
        <f t="shared" si="395"/>
        <v>2041</v>
      </c>
      <c r="Z249" s="224">
        <f t="shared" si="395"/>
        <v>2042</v>
      </c>
      <c r="AA249" s="224">
        <f t="shared" si="395"/>
        <v>2043</v>
      </c>
      <c r="AB249" s="224">
        <f t="shared" si="395"/>
        <v>2044</v>
      </c>
      <c r="AC249" s="224">
        <f t="shared" si="395"/>
        <v>2045</v>
      </c>
      <c r="AD249" s="224">
        <f t="shared" si="395"/>
        <v>2046</v>
      </c>
      <c r="AE249" s="224">
        <f t="shared" si="395"/>
        <v>2047</v>
      </c>
      <c r="AF249" s="224">
        <f t="shared" ref="AF249:AH249" si="396">AF220</f>
        <v>2048</v>
      </c>
      <c r="AG249" s="224">
        <f t="shared" si="396"/>
        <v>2049</v>
      </c>
      <c r="AH249" s="224">
        <f t="shared" si="396"/>
        <v>2050</v>
      </c>
      <c r="AI249" s="224">
        <f t="shared" ref="AI249" si="397">AI220</f>
        <v>2051</v>
      </c>
    </row>
    <row r="250" spans="1:35" ht="12.75" customHeight="1">
      <c r="A250" s="227" t="s">
        <v>153</v>
      </c>
      <c r="B250" s="628" t="s">
        <v>234</v>
      </c>
      <c r="C250" s="628"/>
      <c r="D250" s="323"/>
      <c r="E250" s="226"/>
      <c r="F250" s="226"/>
      <c r="G250" s="226"/>
      <c r="H250" s="226"/>
      <c r="I250" s="225"/>
      <c r="J250" s="226"/>
      <c r="K250" s="226"/>
      <c r="L250" s="226"/>
      <c r="M250" s="226"/>
      <c r="N250" s="226"/>
      <c r="O250" s="226"/>
      <c r="P250" s="226"/>
      <c r="Q250" s="226"/>
      <c r="R250" s="226"/>
      <c r="S250" s="226"/>
      <c r="T250" s="226"/>
      <c r="U250" s="226"/>
      <c r="V250" s="226"/>
      <c r="W250" s="226"/>
      <c r="X250" s="226"/>
      <c r="Y250" s="226"/>
      <c r="Z250" s="226"/>
      <c r="AA250" s="226"/>
      <c r="AB250" s="226"/>
      <c r="AC250" s="226"/>
      <c r="AD250" s="226"/>
      <c r="AE250" s="226"/>
      <c r="AF250" s="226"/>
      <c r="AG250" s="226"/>
      <c r="AH250" s="226"/>
      <c r="AI250" s="226"/>
    </row>
    <row r="251" spans="1:35" ht="12.75" customHeight="1">
      <c r="A251" s="228" t="s">
        <v>155</v>
      </c>
      <c r="B251" s="629" t="s">
        <v>322</v>
      </c>
      <c r="C251" s="629"/>
      <c r="D251" s="320">
        <f t="shared" ref="D251:J251" si="398">D200</f>
        <v>12311581.429999994</v>
      </c>
      <c r="E251" s="235">
        <f t="shared" si="398"/>
        <v>16474104.730000012</v>
      </c>
      <c r="F251" s="235">
        <f t="shared" si="398"/>
        <v>20438497.440000001</v>
      </c>
      <c r="G251" s="235">
        <f t="shared" si="398"/>
        <v>20438497.440000001</v>
      </c>
      <c r="H251" s="235">
        <f t="shared" si="398"/>
        <v>20438497.440000001</v>
      </c>
      <c r="I251" s="235">
        <f t="shared" si="398"/>
        <v>20438497.440000001</v>
      </c>
      <c r="J251" s="235">
        <f t="shared" si="398"/>
        <v>20438497.440000001</v>
      </c>
      <c r="K251" s="235">
        <f t="shared" ref="K251:AE251" si="399">K212</f>
        <v>-5243520207061.127</v>
      </c>
      <c r="L251" s="235">
        <f t="shared" si="399"/>
        <v>-5243520207061.127</v>
      </c>
      <c r="M251" s="235">
        <f t="shared" si="399"/>
        <v>-5243520207061.127</v>
      </c>
      <c r="N251" s="235">
        <f t="shared" si="399"/>
        <v>-5243520207061.127</v>
      </c>
      <c r="O251" s="235">
        <f t="shared" si="399"/>
        <v>-5243520207061.127</v>
      </c>
      <c r="P251" s="235">
        <f t="shared" si="399"/>
        <v>-5243520207061.127</v>
      </c>
      <c r="Q251" s="235">
        <f t="shared" si="399"/>
        <v>-5243520207061.127</v>
      </c>
      <c r="R251" s="235">
        <f t="shared" si="399"/>
        <v>-5243520207061.127</v>
      </c>
      <c r="S251" s="235">
        <f t="shared" si="399"/>
        <v>-5243520207061.127</v>
      </c>
      <c r="T251" s="235">
        <f t="shared" si="399"/>
        <v>-5243520207061.127</v>
      </c>
      <c r="U251" s="235">
        <f t="shared" si="399"/>
        <v>-5243520207061.127</v>
      </c>
      <c r="V251" s="235">
        <f t="shared" si="399"/>
        <v>-5243520207061.127</v>
      </c>
      <c r="W251" s="235">
        <f t="shared" si="399"/>
        <v>-5243520207061.127</v>
      </c>
      <c r="X251" s="235">
        <f t="shared" si="399"/>
        <v>-5243520207061.127</v>
      </c>
      <c r="Y251" s="235">
        <f t="shared" si="399"/>
        <v>-5243520207061.127</v>
      </c>
      <c r="Z251" s="235">
        <f t="shared" si="399"/>
        <v>-5243520207061.127</v>
      </c>
      <c r="AA251" s="235">
        <f t="shared" si="399"/>
        <v>-5243520207061.127</v>
      </c>
      <c r="AB251" s="235">
        <f t="shared" si="399"/>
        <v>-5243520207061.127</v>
      </c>
      <c r="AC251" s="235">
        <f t="shared" si="399"/>
        <v>-5243520207061.127</v>
      </c>
      <c r="AD251" s="235">
        <f t="shared" si="399"/>
        <v>-5243520207061.127</v>
      </c>
      <c r="AE251" s="235">
        <f t="shared" si="399"/>
        <v>-5243520207061.127</v>
      </c>
      <c r="AF251" s="235">
        <f t="shared" ref="AF251:AH251" si="400">AF212</f>
        <v>-5243520207061.127</v>
      </c>
      <c r="AG251" s="235">
        <f t="shared" si="400"/>
        <v>-5243520207061.127</v>
      </c>
      <c r="AH251" s="235">
        <f t="shared" si="400"/>
        <v>-5243520207061.127</v>
      </c>
      <c r="AI251" s="235">
        <f t="shared" ref="AI251" si="401">AI212</f>
        <v>-5243520207061.127</v>
      </c>
    </row>
    <row r="252" spans="1:35" ht="12.75" customHeight="1">
      <c r="A252" s="228" t="s">
        <v>157</v>
      </c>
      <c r="B252" s="629" t="s">
        <v>323</v>
      </c>
      <c r="C252" s="629"/>
      <c r="D252" s="324">
        <f t="shared" ref="D252:V252" si="402">SUM(D253:D262)</f>
        <v>10644507.030000001</v>
      </c>
      <c r="E252" s="236">
        <f t="shared" si="402"/>
        <v>6419720.0300000012</v>
      </c>
      <c r="F252" s="236">
        <f t="shared" si="402"/>
        <v>3473107.4800000009</v>
      </c>
      <c r="G252" s="236">
        <f t="shared" si="402"/>
        <v>3473107.4800000009</v>
      </c>
      <c r="H252" s="236">
        <f t="shared" si="402"/>
        <v>3473107.4800000009</v>
      </c>
      <c r="I252" s="236">
        <f t="shared" si="402"/>
        <v>3473107.4800000009</v>
      </c>
      <c r="J252" s="236">
        <f t="shared" si="402"/>
        <v>3473107.4800000009</v>
      </c>
      <c r="K252" s="236">
        <f t="shared" si="402"/>
        <v>5243523660275.5068</v>
      </c>
      <c r="L252" s="236">
        <f t="shared" si="402"/>
        <v>5243523660275.5068</v>
      </c>
      <c r="M252" s="236">
        <f t="shared" si="402"/>
        <v>5243523660275.5068</v>
      </c>
      <c r="N252" s="236">
        <f t="shared" si="402"/>
        <v>5243523660275.5068</v>
      </c>
      <c r="O252" s="236">
        <f t="shared" si="402"/>
        <v>5243523660275.5068</v>
      </c>
      <c r="P252" s="236">
        <f t="shared" si="402"/>
        <v>5243523660275.5068</v>
      </c>
      <c r="Q252" s="236">
        <f t="shared" si="402"/>
        <v>5243523660275.5068</v>
      </c>
      <c r="R252" s="236">
        <f t="shared" si="402"/>
        <v>5243523660275.5068</v>
      </c>
      <c r="S252" s="236">
        <f t="shared" si="402"/>
        <v>5243523660275.5068</v>
      </c>
      <c r="T252" s="236">
        <f t="shared" si="402"/>
        <v>5243523660275.5068</v>
      </c>
      <c r="U252" s="236">
        <f t="shared" si="402"/>
        <v>5243523660275.5068</v>
      </c>
      <c r="V252" s="236">
        <f t="shared" si="402"/>
        <v>5243523660275.5068</v>
      </c>
      <c r="W252" s="236">
        <f t="shared" ref="W252:AE252" si="403">SUM(W253:W262)</f>
        <v>5243523660275.5068</v>
      </c>
      <c r="X252" s="236">
        <f t="shared" si="403"/>
        <v>5243523660275.5068</v>
      </c>
      <c r="Y252" s="236">
        <f t="shared" si="403"/>
        <v>5243523660275.5068</v>
      </c>
      <c r="Z252" s="236">
        <f t="shared" si="403"/>
        <v>5243523660275.5068</v>
      </c>
      <c r="AA252" s="236">
        <f t="shared" si="403"/>
        <v>5243523660275.5068</v>
      </c>
      <c r="AB252" s="236">
        <f t="shared" si="403"/>
        <v>5243523660275.5068</v>
      </c>
      <c r="AC252" s="236">
        <f t="shared" si="403"/>
        <v>5243523660275.5068</v>
      </c>
      <c r="AD252" s="236">
        <f t="shared" si="403"/>
        <v>5243523660275.5068</v>
      </c>
      <c r="AE252" s="236">
        <f t="shared" si="403"/>
        <v>5243523660275.5068</v>
      </c>
      <c r="AF252" s="236">
        <f t="shared" ref="AF252:AH252" si="404">SUM(AF253:AF262)</f>
        <v>5243523660275.5068</v>
      </c>
      <c r="AG252" s="236">
        <f t="shared" si="404"/>
        <v>5243523615993.1406</v>
      </c>
      <c r="AH252" s="236">
        <f t="shared" si="404"/>
        <v>5243523608360.8906</v>
      </c>
      <c r="AI252" s="236">
        <f t="shared" ref="AI252" si="405">SUM(AI253:AI262)</f>
        <v>5243523608360.8906</v>
      </c>
    </row>
    <row r="253" spans="1:35" ht="12.75" customHeight="1">
      <c r="A253" s="229" t="s">
        <v>197</v>
      </c>
      <c r="B253" s="631" t="s">
        <v>71</v>
      </c>
      <c r="C253" s="631"/>
      <c r="D253" s="320">
        <f t="shared" ref="D253:AE253" si="406">+D224+D90</f>
        <v>6097928.3700000001</v>
      </c>
      <c r="E253" s="320">
        <f t="shared" si="406"/>
        <v>6684887.54</v>
      </c>
      <c r="F253" s="320">
        <f t="shared" si="406"/>
        <v>6684887.54</v>
      </c>
      <c r="G253" s="320">
        <f t="shared" si="406"/>
        <v>6684887.54</v>
      </c>
      <c r="H253" s="320">
        <f t="shared" si="406"/>
        <v>6684887.54</v>
      </c>
      <c r="I253" s="320">
        <f t="shared" si="406"/>
        <v>6684887.54</v>
      </c>
      <c r="J253" s="320">
        <f t="shared" si="406"/>
        <v>6684887.54</v>
      </c>
      <c r="K253" s="320">
        <f t="shared" si="406"/>
        <v>6736802.1567815002</v>
      </c>
      <c r="L253" s="320">
        <f t="shared" si="406"/>
        <v>6736802.1567815002</v>
      </c>
      <c r="M253" s="320">
        <f t="shared" si="406"/>
        <v>6736802.1567815002</v>
      </c>
      <c r="N253" s="320">
        <f t="shared" si="406"/>
        <v>6736802.1567815002</v>
      </c>
      <c r="O253" s="320">
        <f t="shared" si="406"/>
        <v>6736802.1567815002</v>
      </c>
      <c r="P253" s="320">
        <f t="shared" si="406"/>
        <v>6736802.1567815002</v>
      </c>
      <c r="Q253" s="320">
        <f t="shared" si="406"/>
        <v>6736802.1567815002</v>
      </c>
      <c r="R253" s="320">
        <f t="shared" si="406"/>
        <v>6736802.1567815002</v>
      </c>
      <c r="S253" s="320">
        <f t="shared" si="406"/>
        <v>6736802.1567815002</v>
      </c>
      <c r="T253" s="320">
        <f t="shared" si="406"/>
        <v>6736802.1567815002</v>
      </c>
      <c r="U253" s="320">
        <f t="shared" si="406"/>
        <v>6736802.1567815002</v>
      </c>
      <c r="V253" s="320">
        <f t="shared" si="406"/>
        <v>6736802.1567815002</v>
      </c>
      <c r="W253" s="320">
        <f t="shared" si="406"/>
        <v>6736802.1567815002</v>
      </c>
      <c r="X253" s="320">
        <f t="shared" si="406"/>
        <v>6736802.1567815002</v>
      </c>
      <c r="Y253" s="320">
        <f t="shared" si="406"/>
        <v>6736802.1567815002</v>
      </c>
      <c r="Z253" s="320">
        <f t="shared" si="406"/>
        <v>6736802.1567815002</v>
      </c>
      <c r="AA253" s="320">
        <f t="shared" si="406"/>
        <v>6736802.1567815002</v>
      </c>
      <c r="AB253" s="320">
        <f t="shared" si="406"/>
        <v>6736802.1567815002</v>
      </c>
      <c r="AC253" s="320">
        <f t="shared" si="406"/>
        <v>6736802.1567815002</v>
      </c>
      <c r="AD253" s="320">
        <f t="shared" si="406"/>
        <v>6736802.1567815002</v>
      </c>
      <c r="AE253" s="320">
        <f t="shared" si="406"/>
        <v>6736802.1567815002</v>
      </c>
      <c r="AF253" s="320">
        <f t="shared" ref="AF253:AH253" si="407">+AF224+AF90</f>
        <v>6736802.1567815002</v>
      </c>
      <c r="AG253" s="320">
        <f t="shared" si="407"/>
        <v>6692519.79</v>
      </c>
      <c r="AH253" s="320">
        <f t="shared" si="407"/>
        <v>6684887.54</v>
      </c>
      <c r="AI253" s="320">
        <f t="shared" ref="AI253" si="408">+AI224+AI90</f>
        <v>6684887.54</v>
      </c>
    </row>
    <row r="254" spans="1:35" ht="12.75" customHeight="1">
      <c r="A254" s="229" t="s">
        <v>199</v>
      </c>
      <c r="B254" s="630" t="s">
        <v>324</v>
      </c>
      <c r="C254" s="630"/>
      <c r="D254" s="320">
        <f t="shared" ref="D254:F262" si="409">D225</f>
        <v>0</v>
      </c>
      <c r="E254" s="235">
        <f t="shared" si="409"/>
        <v>0</v>
      </c>
      <c r="F254" s="235">
        <f t="shared" si="409"/>
        <v>0</v>
      </c>
      <c r="G254" s="235">
        <f t="shared" ref="G254:V254" si="410">F254</f>
        <v>0</v>
      </c>
      <c r="H254" s="235">
        <f t="shared" si="410"/>
        <v>0</v>
      </c>
      <c r="I254" s="235">
        <f t="shared" si="410"/>
        <v>0</v>
      </c>
      <c r="J254" s="235">
        <f t="shared" si="410"/>
        <v>0</v>
      </c>
      <c r="K254" s="235">
        <f t="shared" si="410"/>
        <v>0</v>
      </c>
      <c r="L254" s="235">
        <f t="shared" si="410"/>
        <v>0</v>
      </c>
      <c r="M254" s="235">
        <f t="shared" si="410"/>
        <v>0</v>
      </c>
      <c r="N254" s="235">
        <f t="shared" si="410"/>
        <v>0</v>
      </c>
      <c r="O254" s="235">
        <f t="shared" si="410"/>
        <v>0</v>
      </c>
      <c r="P254" s="235">
        <f t="shared" si="410"/>
        <v>0</v>
      </c>
      <c r="Q254" s="235">
        <f t="shared" si="410"/>
        <v>0</v>
      </c>
      <c r="R254" s="235">
        <f t="shared" si="410"/>
        <v>0</v>
      </c>
      <c r="S254" s="235">
        <f t="shared" si="410"/>
        <v>0</v>
      </c>
      <c r="T254" s="235">
        <f t="shared" si="410"/>
        <v>0</v>
      </c>
      <c r="U254" s="235">
        <f t="shared" si="410"/>
        <v>0</v>
      </c>
      <c r="V254" s="235">
        <f t="shared" si="410"/>
        <v>0</v>
      </c>
      <c r="W254" s="235">
        <f t="shared" ref="W254:AE254" si="411">V254</f>
        <v>0</v>
      </c>
      <c r="X254" s="235">
        <f t="shared" si="411"/>
        <v>0</v>
      </c>
      <c r="Y254" s="235">
        <f t="shared" si="411"/>
        <v>0</v>
      </c>
      <c r="Z254" s="235">
        <f t="shared" si="411"/>
        <v>0</v>
      </c>
      <c r="AA254" s="235">
        <f t="shared" si="411"/>
        <v>0</v>
      </c>
      <c r="AB254" s="235">
        <f t="shared" si="411"/>
        <v>0</v>
      </c>
      <c r="AC254" s="235">
        <f t="shared" si="411"/>
        <v>0</v>
      </c>
      <c r="AD254" s="235">
        <f t="shared" si="411"/>
        <v>0</v>
      </c>
      <c r="AE254" s="235">
        <f t="shared" si="411"/>
        <v>0</v>
      </c>
      <c r="AF254" s="235">
        <f t="shared" ref="AF254:AF263" si="412">AE254</f>
        <v>0</v>
      </c>
      <c r="AG254" s="235">
        <f t="shared" ref="AG254:AG263" si="413">AF254</f>
        <v>0</v>
      </c>
      <c r="AH254" s="235">
        <f t="shared" ref="AH254:AI263" si="414">AG254</f>
        <v>0</v>
      </c>
      <c r="AI254" s="235">
        <f t="shared" si="414"/>
        <v>0</v>
      </c>
    </row>
    <row r="255" spans="1:35" ht="12.75" customHeight="1">
      <c r="A255" s="229" t="s">
        <v>325</v>
      </c>
      <c r="B255" s="630" t="s">
        <v>326</v>
      </c>
      <c r="C255" s="630"/>
      <c r="D255" s="320">
        <f t="shared" si="409"/>
        <v>261078.93</v>
      </c>
      <c r="E255" s="235">
        <f t="shared" si="409"/>
        <v>180472.11</v>
      </c>
      <c r="F255" s="235">
        <f t="shared" si="409"/>
        <v>595967.05000000005</v>
      </c>
      <c r="G255" s="235">
        <f t="shared" ref="G255:V255" si="415">F255</f>
        <v>595967.05000000005</v>
      </c>
      <c r="H255" s="235">
        <f t="shared" si="415"/>
        <v>595967.05000000005</v>
      </c>
      <c r="I255" s="235">
        <f t="shared" si="415"/>
        <v>595967.05000000005</v>
      </c>
      <c r="J255" s="235">
        <f t="shared" si="415"/>
        <v>595967.05000000005</v>
      </c>
      <c r="K255" s="235">
        <f t="shared" si="415"/>
        <v>595967.05000000005</v>
      </c>
      <c r="L255" s="235">
        <f t="shared" si="415"/>
        <v>595967.05000000005</v>
      </c>
      <c r="M255" s="235">
        <f t="shared" si="415"/>
        <v>595967.05000000005</v>
      </c>
      <c r="N255" s="235">
        <f t="shared" si="415"/>
        <v>595967.05000000005</v>
      </c>
      <c r="O255" s="235">
        <f t="shared" si="415"/>
        <v>595967.05000000005</v>
      </c>
      <c r="P255" s="235">
        <f t="shared" si="415"/>
        <v>595967.05000000005</v>
      </c>
      <c r="Q255" s="235">
        <f t="shared" si="415"/>
        <v>595967.05000000005</v>
      </c>
      <c r="R255" s="235">
        <f t="shared" si="415"/>
        <v>595967.05000000005</v>
      </c>
      <c r="S255" s="235">
        <f t="shared" si="415"/>
        <v>595967.05000000005</v>
      </c>
      <c r="T255" s="235">
        <f t="shared" si="415"/>
        <v>595967.05000000005</v>
      </c>
      <c r="U255" s="235">
        <f t="shared" si="415"/>
        <v>595967.05000000005</v>
      </c>
      <c r="V255" s="235">
        <f t="shared" si="415"/>
        <v>595967.05000000005</v>
      </c>
      <c r="W255" s="235">
        <f t="shared" ref="W255:AE255" si="416">V255</f>
        <v>595967.05000000005</v>
      </c>
      <c r="X255" s="235">
        <f t="shared" si="416"/>
        <v>595967.05000000005</v>
      </c>
      <c r="Y255" s="235">
        <f t="shared" si="416"/>
        <v>595967.05000000005</v>
      </c>
      <c r="Z255" s="235">
        <f t="shared" si="416"/>
        <v>595967.05000000005</v>
      </c>
      <c r="AA255" s="235">
        <f t="shared" si="416"/>
        <v>595967.05000000005</v>
      </c>
      <c r="AB255" s="235">
        <f t="shared" si="416"/>
        <v>595967.05000000005</v>
      </c>
      <c r="AC255" s="235">
        <f t="shared" si="416"/>
        <v>595967.05000000005</v>
      </c>
      <c r="AD255" s="235">
        <f t="shared" si="416"/>
        <v>595967.05000000005</v>
      </c>
      <c r="AE255" s="235">
        <f t="shared" si="416"/>
        <v>595967.05000000005</v>
      </c>
      <c r="AF255" s="235">
        <f t="shared" si="412"/>
        <v>595967.05000000005</v>
      </c>
      <c r="AG255" s="235">
        <f t="shared" si="413"/>
        <v>595967.05000000005</v>
      </c>
      <c r="AH255" s="235">
        <f t="shared" si="414"/>
        <v>595967.05000000005</v>
      </c>
      <c r="AI255" s="235">
        <f t="shared" si="414"/>
        <v>595967.05000000005</v>
      </c>
    </row>
    <row r="256" spans="1:35" ht="12.75" customHeight="1">
      <c r="A256" s="229" t="s">
        <v>327</v>
      </c>
      <c r="B256" s="630" t="s">
        <v>328</v>
      </c>
      <c r="C256" s="630"/>
      <c r="D256" s="320">
        <f t="shared" si="409"/>
        <v>0</v>
      </c>
      <c r="E256" s="235">
        <f t="shared" si="409"/>
        <v>0</v>
      </c>
      <c r="F256" s="235">
        <f t="shared" si="409"/>
        <v>0</v>
      </c>
      <c r="G256" s="235">
        <f t="shared" ref="G256:V256" si="417">F256</f>
        <v>0</v>
      </c>
      <c r="H256" s="235">
        <f t="shared" si="417"/>
        <v>0</v>
      </c>
      <c r="I256" s="235">
        <f t="shared" si="417"/>
        <v>0</v>
      </c>
      <c r="J256" s="235">
        <f t="shared" si="417"/>
        <v>0</v>
      </c>
      <c r="K256" s="235">
        <f t="shared" si="417"/>
        <v>0</v>
      </c>
      <c r="L256" s="235">
        <f t="shared" si="417"/>
        <v>0</v>
      </c>
      <c r="M256" s="235">
        <f t="shared" si="417"/>
        <v>0</v>
      </c>
      <c r="N256" s="235">
        <f t="shared" si="417"/>
        <v>0</v>
      </c>
      <c r="O256" s="235">
        <f t="shared" si="417"/>
        <v>0</v>
      </c>
      <c r="P256" s="235">
        <f t="shared" si="417"/>
        <v>0</v>
      </c>
      <c r="Q256" s="235">
        <f t="shared" si="417"/>
        <v>0</v>
      </c>
      <c r="R256" s="235">
        <f t="shared" si="417"/>
        <v>0</v>
      </c>
      <c r="S256" s="235">
        <f t="shared" si="417"/>
        <v>0</v>
      </c>
      <c r="T256" s="235">
        <f t="shared" si="417"/>
        <v>0</v>
      </c>
      <c r="U256" s="235">
        <f t="shared" si="417"/>
        <v>0</v>
      </c>
      <c r="V256" s="235">
        <f t="shared" si="417"/>
        <v>0</v>
      </c>
      <c r="W256" s="235">
        <f t="shared" ref="W256:AE256" si="418">V256</f>
        <v>0</v>
      </c>
      <c r="X256" s="235">
        <f t="shared" si="418"/>
        <v>0</v>
      </c>
      <c r="Y256" s="235">
        <f t="shared" si="418"/>
        <v>0</v>
      </c>
      <c r="Z256" s="235">
        <f t="shared" si="418"/>
        <v>0</v>
      </c>
      <c r="AA256" s="235">
        <f t="shared" si="418"/>
        <v>0</v>
      </c>
      <c r="AB256" s="235">
        <f t="shared" si="418"/>
        <v>0</v>
      </c>
      <c r="AC256" s="235">
        <f t="shared" si="418"/>
        <v>0</v>
      </c>
      <c r="AD256" s="235">
        <f t="shared" si="418"/>
        <v>0</v>
      </c>
      <c r="AE256" s="235">
        <f t="shared" si="418"/>
        <v>0</v>
      </c>
      <c r="AF256" s="235">
        <f t="shared" si="412"/>
        <v>0</v>
      </c>
      <c r="AG256" s="235">
        <f t="shared" si="413"/>
        <v>0</v>
      </c>
      <c r="AH256" s="235">
        <f t="shared" si="414"/>
        <v>0</v>
      </c>
      <c r="AI256" s="235">
        <f t="shared" si="414"/>
        <v>0</v>
      </c>
    </row>
    <row r="257" spans="1:35" ht="12.75" customHeight="1">
      <c r="A257" s="229" t="s">
        <v>329</v>
      </c>
      <c r="B257" s="630" t="s">
        <v>241</v>
      </c>
      <c r="C257" s="630"/>
      <c r="D257" s="320">
        <f t="shared" si="409"/>
        <v>0</v>
      </c>
      <c r="E257" s="235">
        <f t="shared" si="409"/>
        <v>0</v>
      </c>
      <c r="F257" s="235">
        <f t="shared" si="409"/>
        <v>0</v>
      </c>
      <c r="G257" s="235">
        <f t="shared" ref="G257:V257" si="419">F257</f>
        <v>0</v>
      </c>
      <c r="H257" s="235">
        <f t="shared" si="419"/>
        <v>0</v>
      </c>
      <c r="I257" s="235">
        <f t="shared" si="419"/>
        <v>0</v>
      </c>
      <c r="J257" s="235">
        <f t="shared" si="419"/>
        <v>0</v>
      </c>
      <c r="K257" s="235">
        <f t="shared" si="419"/>
        <v>0</v>
      </c>
      <c r="L257" s="235">
        <f t="shared" si="419"/>
        <v>0</v>
      </c>
      <c r="M257" s="235">
        <f t="shared" si="419"/>
        <v>0</v>
      </c>
      <c r="N257" s="235">
        <f t="shared" si="419"/>
        <v>0</v>
      </c>
      <c r="O257" s="235">
        <f t="shared" si="419"/>
        <v>0</v>
      </c>
      <c r="P257" s="235">
        <f t="shared" si="419"/>
        <v>0</v>
      </c>
      <c r="Q257" s="235">
        <f t="shared" si="419"/>
        <v>0</v>
      </c>
      <c r="R257" s="235">
        <f t="shared" si="419"/>
        <v>0</v>
      </c>
      <c r="S257" s="235">
        <f t="shared" si="419"/>
        <v>0</v>
      </c>
      <c r="T257" s="235">
        <f t="shared" si="419"/>
        <v>0</v>
      </c>
      <c r="U257" s="235">
        <f t="shared" si="419"/>
        <v>0</v>
      </c>
      <c r="V257" s="235">
        <f t="shared" si="419"/>
        <v>0</v>
      </c>
      <c r="W257" s="235">
        <f t="shared" ref="W257:AE257" si="420">V257</f>
        <v>0</v>
      </c>
      <c r="X257" s="235">
        <f t="shared" si="420"/>
        <v>0</v>
      </c>
      <c r="Y257" s="235">
        <f t="shared" si="420"/>
        <v>0</v>
      </c>
      <c r="Z257" s="235">
        <f t="shared" si="420"/>
        <v>0</v>
      </c>
      <c r="AA257" s="235">
        <f t="shared" si="420"/>
        <v>0</v>
      </c>
      <c r="AB257" s="235">
        <f t="shared" si="420"/>
        <v>0</v>
      </c>
      <c r="AC257" s="235">
        <f t="shared" si="420"/>
        <v>0</v>
      </c>
      <c r="AD257" s="235">
        <f t="shared" si="420"/>
        <v>0</v>
      </c>
      <c r="AE257" s="235">
        <f t="shared" si="420"/>
        <v>0</v>
      </c>
      <c r="AF257" s="235">
        <f t="shared" si="412"/>
        <v>0</v>
      </c>
      <c r="AG257" s="235">
        <f t="shared" si="413"/>
        <v>0</v>
      </c>
      <c r="AH257" s="235">
        <f t="shared" si="414"/>
        <v>0</v>
      </c>
      <c r="AI257" s="235">
        <f t="shared" si="414"/>
        <v>0</v>
      </c>
    </row>
    <row r="258" spans="1:35" ht="12.75" customHeight="1">
      <c r="A258" s="229" t="s">
        <v>330</v>
      </c>
      <c r="B258" s="630" t="s">
        <v>242</v>
      </c>
      <c r="C258" s="630"/>
      <c r="D258" s="320">
        <f t="shared" si="409"/>
        <v>-30834.970000000008</v>
      </c>
      <c r="E258" s="235">
        <f t="shared" si="409"/>
        <v>-28349.429999999993</v>
      </c>
      <c r="F258" s="235">
        <f t="shared" si="409"/>
        <v>-100638.16</v>
      </c>
      <c r="G258" s="235">
        <f t="shared" ref="G258:V258" si="421">F258</f>
        <v>-100638.16</v>
      </c>
      <c r="H258" s="235">
        <f t="shared" si="421"/>
        <v>-100638.16</v>
      </c>
      <c r="I258" s="235">
        <f t="shared" si="421"/>
        <v>-100638.16</v>
      </c>
      <c r="J258" s="235">
        <f t="shared" si="421"/>
        <v>-100638.16</v>
      </c>
      <c r="K258" s="235">
        <f t="shared" si="421"/>
        <v>-100638.16</v>
      </c>
      <c r="L258" s="235">
        <f t="shared" si="421"/>
        <v>-100638.16</v>
      </c>
      <c r="M258" s="235">
        <f t="shared" si="421"/>
        <v>-100638.16</v>
      </c>
      <c r="N258" s="235">
        <f t="shared" si="421"/>
        <v>-100638.16</v>
      </c>
      <c r="O258" s="235">
        <f t="shared" si="421"/>
        <v>-100638.16</v>
      </c>
      <c r="P258" s="235">
        <f t="shared" si="421"/>
        <v>-100638.16</v>
      </c>
      <c r="Q258" s="235">
        <f t="shared" si="421"/>
        <v>-100638.16</v>
      </c>
      <c r="R258" s="235">
        <f t="shared" si="421"/>
        <v>-100638.16</v>
      </c>
      <c r="S258" s="235">
        <f t="shared" si="421"/>
        <v>-100638.16</v>
      </c>
      <c r="T258" s="235">
        <f t="shared" si="421"/>
        <v>-100638.16</v>
      </c>
      <c r="U258" s="235">
        <f t="shared" si="421"/>
        <v>-100638.16</v>
      </c>
      <c r="V258" s="235">
        <f t="shared" si="421"/>
        <v>-100638.16</v>
      </c>
      <c r="W258" s="235">
        <f t="shared" ref="W258:AE258" si="422">V258</f>
        <v>-100638.16</v>
      </c>
      <c r="X258" s="235">
        <f t="shared" si="422"/>
        <v>-100638.16</v>
      </c>
      <c r="Y258" s="235">
        <f t="shared" si="422"/>
        <v>-100638.16</v>
      </c>
      <c r="Z258" s="235">
        <f t="shared" si="422"/>
        <v>-100638.16</v>
      </c>
      <c r="AA258" s="235">
        <f t="shared" si="422"/>
        <v>-100638.16</v>
      </c>
      <c r="AB258" s="235">
        <f t="shared" si="422"/>
        <v>-100638.16</v>
      </c>
      <c r="AC258" s="235">
        <f t="shared" si="422"/>
        <v>-100638.16</v>
      </c>
      <c r="AD258" s="235">
        <f t="shared" si="422"/>
        <v>-100638.16</v>
      </c>
      <c r="AE258" s="235">
        <f t="shared" si="422"/>
        <v>-100638.16</v>
      </c>
      <c r="AF258" s="235">
        <f t="shared" si="412"/>
        <v>-100638.16</v>
      </c>
      <c r="AG258" s="235">
        <f t="shared" si="413"/>
        <v>-100638.16</v>
      </c>
      <c r="AH258" s="235">
        <f t="shared" si="414"/>
        <v>-100638.16</v>
      </c>
      <c r="AI258" s="235">
        <f t="shared" si="414"/>
        <v>-100638.16</v>
      </c>
    </row>
    <row r="259" spans="1:35" ht="12.75" customHeight="1">
      <c r="A259" s="229" t="s">
        <v>331</v>
      </c>
      <c r="B259" s="630" t="s">
        <v>243</v>
      </c>
      <c r="C259" s="630"/>
      <c r="D259" s="320">
        <f t="shared" si="409"/>
        <v>3302841.59</v>
      </c>
      <c r="E259" s="235">
        <f t="shared" si="409"/>
        <v>74048.679999999702</v>
      </c>
      <c r="F259" s="235">
        <f t="shared" si="409"/>
        <v>-5600646.7999999989</v>
      </c>
      <c r="G259" s="235">
        <f t="shared" ref="G259:V259" si="423">F259</f>
        <v>-5600646.7999999989</v>
      </c>
      <c r="H259" s="235">
        <f t="shared" si="423"/>
        <v>-5600646.7999999989</v>
      </c>
      <c r="I259" s="235">
        <f t="shared" si="423"/>
        <v>-5600646.7999999989</v>
      </c>
      <c r="J259" s="235">
        <f t="shared" si="423"/>
        <v>-5600646.7999999989</v>
      </c>
      <c r="K259" s="235">
        <f t="shared" si="423"/>
        <v>-5600646.7999999989</v>
      </c>
      <c r="L259" s="235">
        <f t="shared" si="423"/>
        <v>-5600646.7999999989</v>
      </c>
      <c r="M259" s="235">
        <f t="shared" si="423"/>
        <v>-5600646.7999999989</v>
      </c>
      <c r="N259" s="235">
        <f t="shared" si="423"/>
        <v>-5600646.7999999989</v>
      </c>
      <c r="O259" s="235">
        <f t="shared" si="423"/>
        <v>-5600646.7999999989</v>
      </c>
      <c r="P259" s="235">
        <f t="shared" si="423"/>
        <v>-5600646.7999999989</v>
      </c>
      <c r="Q259" s="235">
        <f t="shared" si="423"/>
        <v>-5600646.7999999989</v>
      </c>
      <c r="R259" s="235">
        <f t="shared" si="423"/>
        <v>-5600646.7999999989</v>
      </c>
      <c r="S259" s="235">
        <f t="shared" si="423"/>
        <v>-5600646.7999999989</v>
      </c>
      <c r="T259" s="235">
        <f t="shared" si="423"/>
        <v>-5600646.7999999989</v>
      </c>
      <c r="U259" s="235">
        <f t="shared" si="423"/>
        <v>-5600646.7999999989</v>
      </c>
      <c r="V259" s="235">
        <f t="shared" si="423"/>
        <v>-5600646.7999999989</v>
      </c>
      <c r="W259" s="235">
        <f t="shared" ref="W259:AE259" si="424">V259</f>
        <v>-5600646.7999999989</v>
      </c>
      <c r="X259" s="235">
        <f t="shared" si="424"/>
        <v>-5600646.7999999989</v>
      </c>
      <c r="Y259" s="235">
        <f t="shared" si="424"/>
        <v>-5600646.7999999989</v>
      </c>
      <c r="Z259" s="235">
        <f t="shared" si="424"/>
        <v>-5600646.7999999989</v>
      </c>
      <c r="AA259" s="235">
        <f t="shared" si="424"/>
        <v>-5600646.7999999989</v>
      </c>
      <c r="AB259" s="235">
        <f t="shared" si="424"/>
        <v>-5600646.7999999989</v>
      </c>
      <c r="AC259" s="235">
        <f t="shared" si="424"/>
        <v>-5600646.7999999989</v>
      </c>
      <c r="AD259" s="235">
        <f t="shared" si="424"/>
        <v>-5600646.7999999989</v>
      </c>
      <c r="AE259" s="235">
        <f t="shared" si="424"/>
        <v>-5600646.7999999989</v>
      </c>
      <c r="AF259" s="235">
        <f t="shared" si="412"/>
        <v>-5600646.7999999989</v>
      </c>
      <c r="AG259" s="235">
        <f t="shared" si="413"/>
        <v>-5600646.7999999989</v>
      </c>
      <c r="AH259" s="235">
        <f t="shared" si="414"/>
        <v>-5600646.7999999989</v>
      </c>
      <c r="AI259" s="235">
        <f t="shared" si="414"/>
        <v>-5600646.7999999989</v>
      </c>
    </row>
    <row r="260" spans="1:35" ht="12.75" customHeight="1">
      <c r="A260" s="229" t="s">
        <v>332</v>
      </c>
      <c r="B260" s="630" t="s">
        <v>333</v>
      </c>
      <c r="C260" s="630"/>
      <c r="D260" s="320">
        <f t="shared" si="409"/>
        <v>1014056.22</v>
      </c>
      <c r="E260" s="235">
        <f t="shared" si="409"/>
        <v>-485909.35999999987</v>
      </c>
      <c r="F260" s="235">
        <f t="shared" si="409"/>
        <v>1889236.08</v>
      </c>
      <c r="G260" s="235">
        <f t="shared" ref="G260:V260" si="425">F260</f>
        <v>1889236.08</v>
      </c>
      <c r="H260" s="235">
        <f t="shared" si="425"/>
        <v>1889236.08</v>
      </c>
      <c r="I260" s="235">
        <f t="shared" si="425"/>
        <v>1889236.08</v>
      </c>
      <c r="J260" s="235">
        <f t="shared" si="425"/>
        <v>1889236.08</v>
      </c>
      <c r="K260" s="235">
        <f t="shared" si="425"/>
        <v>1889236.08</v>
      </c>
      <c r="L260" s="235">
        <f t="shared" si="425"/>
        <v>1889236.08</v>
      </c>
      <c r="M260" s="235">
        <f t="shared" si="425"/>
        <v>1889236.08</v>
      </c>
      <c r="N260" s="235">
        <f t="shared" si="425"/>
        <v>1889236.08</v>
      </c>
      <c r="O260" s="235">
        <f t="shared" si="425"/>
        <v>1889236.08</v>
      </c>
      <c r="P260" s="235">
        <f t="shared" si="425"/>
        <v>1889236.08</v>
      </c>
      <c r="Q260" s="235">
        <f t="shared" si="425"/>
        <v>1889236.08</v>
      </c>
      <c r="R260" s="235">
        <f t="shared" si="425"/>
        <v>1889236.08</v>
      </c>
      <c r="S260" s="235">
        <f t="shared" si="425"/>
        <v>1889236.08</v>
      </c>
      <c r="T260" s="235">
        <f t="shared" si="425"/>
        <v>1889236.08</v>
      </c>
      <c r="U260" s="235">
        <f t="shared" si="425"/>
        <v>1889236.08</v>
      </c>
      <c r="V260" s="235">
        <f t="shared" si="425"/>
        <v>1889236.08</v>
      </c>
      <c r="W260" s="235">
        <f t="shared" ref="W260:AE260" si="426">V260</f>
        <v>1889236.08</v>
      </c>
      <c r="X260" s="235">
        <f t="shared" si="426"/>
        <v>1889236.08</v>
      </c>
      <c r="Y260" s="235">
        <f t="shared" si="426"/>
        <v>1889236.08</v>
      </c>
      <c r="Z260" s="235">
        <f t="shared" si="426"/>
        <v>1889236.08</v>
      </c>
      <c r="AA260" s="235">
        <f t="shared" si="426"/>
        <v>1889236.08</v>
      </c>
      <c r="AB260" s="235">
        <f t="shared" si="426"/>
        <v>1889236.08</v>
      </c>
      <c r="AC260" s="235">
        <f t="shared" si="426"/>
        <v>1889236.08</v>
      </c>
      <c r="AD260" s="235">
        <f t="shared" si="426"/>
        <v>1889236.08</v>
      </c>
      <c r="AE260" s="235">
        <f t="shared" si="426"/>
        <v>1889236.08</v>
      </c>
      <c r="AF260" s="235">
        <f t="shared" si="412"/>
        <v>1889236.08</v>
      </c>
      <c r="AG260" s="235">
        <f t="shared" si="413"/>
        <v>1889236.08</v>
      </c>
      <c r="AH260" s="235">
        <f t="shared" si="414"/>
        <v>1889236.08</v>
      </c>
      <c r="AI260" s="235">
        <f t="shared" si="414"/>
        <v>1889236.08</v>
      </c>
    </row>
    <row r="261" spans="1:35" ht="12.75" customHeight="1">
      <c r="A261" s="229" t="s">
        <v>334</v>
      </c>
      <c r="B261" s="630" t="s">
        <v>245</v>
      </c>
      <c r="C261" s="630"/>
      <c r="D261" s="320">
        <f t="shared" si="409"/>
        <v>-563.11000000000104</v>
      </c>
      <c r="E261" s="235">
        <f t="shared" si="409"/>
        <v>-5429.5099999999984</v>
      </c>
      <c r="F261" s="235">
        <f t="shared" si="409"/>
        <v>4301.7700000000004</v>
      </c>
      <c r="G261" s="235">
        <f t="shared" ref="G261:V261" si="427">F261</f>
        <v>4301.7700000000004</v>
      </c>
      <c r="H261" s="235">
        <f t="shared" si="427"/>
        <v>4301.7700000000004</v>
      </c>
      <c r="I261" s="235">
        <f t="shared" si="427"/>
        <v>4301.7700000000004</v>
      </c>
      <c r="J261" s="235">
        <f t="shared" si="427"/>
        <v>4301.7700000000004</v>
      </c>
      <c r="K261" s="235">
        <f t="shared" si="427"/>
        <v>4301.7700000000004</v>
      </c>
      <c r="L261" s="235">
        <f t="shared" si="427"/>
        <v>4301.7700000000004</v>
      </c>
      <c r="M261" s="235">
        <f t="shared" si="427"/>
        <v>4301.7700000000004</v>
      </c>
      <c r="N261" s="235">
        <f t="shared" si="427"/>
        <v>4301.7700000000004</v>
      </c>
      <c r="O261" s="235">
        <f t="shared" si="427"/>
        <v>4301.7700000000004</v>
      </c>
      <c r="P261" s="235">
        <f t="shared" si="427"/>
        <v>4301.7700000000004</v>
      </c>
      <c r="Q261" s="235">
        <f t="shared" si="427"/>
        <v>4301.7700000000004</v>
      </c>
      <c r="R261" s="235">
        <f t="shared" si="427"/>
        <v>4301.7700000000004</v>
      </c>
      <c r="S261" s="235">
        <f t="shared" si="427"/>
        <v>4301.7700000000004</v>
      </c>
      <c r="T261" s="235">
        <f t="shared" si="427"/>
        <v>4301.7700000000004</v>
      </c>
      <c r="U261" s="235">
        <f t="shared" si="427"/>
        <v>4301.7700000000004</v>
      </c>
      <c r="V261" s="235">
        <f t="shared" si="427"/>
        <v>4301.7700000000004</v>
      </c>
      <c r="W261" s="235">
        <f t="shared" ref="W261:AE261" si="428">V261</f>
        <v>4301.7700000000004</v>
      </c>
      <c r="X261" s="235">
        <f t="shared" si="428"/>
        <v>4301.7700000000004</v>
      </c>
      <c r="Y261" s="235">
        <f t="shared" si="428"/>
        <v>4301.7700000000004</v>
      </c>
      <c r="Z261" s="235">
        <f t="shared" si="428"/>
        <v>4301.7700000000004</v>
      </c>
      <c r="AA261" s="235">
        <f t="shared" si="428"/>
        <v>4301.7700000000004</v>
      </c>
      <c r="AB261" s="235">
        <f t="shared" si="428"/>
        <v>4301.7700000000004</v>
      </c>
      <c r="AC261" s="235">
        <f t="shared" si="428"/>
        <v>4301.7700000000004</v>
      </c>
      <c r="AD261" s="235">
        <f t="shared" si="428"/>
        <v>4301.7700000000004</v>
      </c>
      <c r="AE261" s="235">
        <f t="shared" si="428"/>
        <v>4301.7700000000004</v>
      </c>
      <c r="AF261" s="235">
        <f t="shared" si="412"/>
        <v>4301.7700000000004</v>
      </c>
      <c r="AG261" s="235">
        <f t="shared" si="413"/>
        <v>4301.7700000000004</v>
      </c>
      <c r="AH261" s="235">
        <f t="shared" si="414"/>
        <v>4301.7700000000004</v>
      </c>
      <c r="AI261" s="235">
        <f t="shared" si="414"/>
        <v>4301.7700000000004</v>
      </c>
    </row>
    <row r="262" spans="1:35" ht="12.75" customHeight="1">
      <c r="A262" s="229" t="s">
        <v>335</v>
      </c>
      <c r="B262" s="630" t="s">
        <v>246</v>
      </c>
      <c r="C262" s="630"/>
      <c r="D262" s="320">
        <f t="shared" si="409"/>
        <v>0</v>
      </c>
      <c r="E262" s="235">
        <f t="shared" si="409"/>
        <v>0</v>
      </c>
      <c r="F262" s="235">
        <f t="shared" si="409"/>
        <v>0</v>
      </c>
      <c r="G262" s="235">
        <f t="shared" ref="G262:I263" si="429">F262</f>
        <v>0</v>
      </c>
      <c r="H262" s="235">
        <f t="shared" si="429"/>
        <v>0</v>
      </c>
      <c r="I262" s="235">
        <f t="shared" si="429"/>
        <v>0</v>
      </c>
      <c r="J262" s="235">
        <f>J233-J110</f>
        <v>0</v>
      </c>
      <c r="K262" s="235">
        <f>K233-K110</f>
        <v>5243520135253.4102</v>
      </c>
      <c r="L262" s="235">
        <f t="shared" ref="L262:V262" si="430">K262</f>
        <v>5243520135253.4102</v>
      </c>
      <c r="M262" s="235">
        <f t="shared" si="430"/>
        <v>5243520135253.4102</v>
      </c>
      <c r="N262" s="235">
        <f t="shared" si="430"/>
        <v>5243520135253.4102</v>
      </c>
      <c r="O262" s="235">
        <f t="shared" si="430"/>
        <v>5243520135253.4102</v>
      </c>
      <c r="P262" s="235">
        <f t="shared" si="430"/>
        <v>5243520135253.4102</v>
      </c>
      <c r="Q262" s="235">
        <f t="shared" si="430"/>
        <v>5243520135253.4102</v>
      </c>
      <c r="R262" s="235">
        <f t="shared" si="430"/>
        <v>5243520135253.4102</v>
      </c>
      <c r="S262" s="235">
        <f t="shared" si="430"/>
        <v>5243520135253.4102</v>
      </c>
      <c r="T262" s="235">
        <f t="shared" si="430"/>
        <v>5243520135253.4102</v>
      </c>
      <c r="U262" s="235">
        <f t="shared" si="430"/>
        <v>5243520135253.4102</v>
      </c>
      <c r="V262" s="235">
        <f t="shared" si="430"/>
        <v>5243520135253.4102</v>
      </c>
      <c r="W262" s="235">
        <f t="shared" ref="W262:AE262" si="431">V262</f>
        <v>5243520135253.4102</v>
      </c>
      <c r="X262" s="235">
        <f t="shared" si="431"/>
        <v>5243520135253.4102</v>
      </c>
      <c r="Y262" s="235">
        <f t="shared" si="431"/>
        <v>5243520135253.4102</v>
      </c>
      <c r="Z262" s="235">
        <f t="shared" si="431"/>
        <v>5243520135253.4102</v>
      </c>
      <c r="AA262" s="235">
        <f t="shared" si="431"/>
        <v>5243520135253.4102</v>
      </c>
      <c r="AB262" s="235">
        <f t="shared" si="431"/>
        <v>5243520135253.4102</v>
      </c>
      <c r="AC262" s="235">
        <f t="shared" si="431"/>
        <v>5243520135253.4102</v>
      </c>
      <c r="AD262" s="235">
        <f t="shared" si="431"/>
        <v>5243520135253.4102</v>
      </c>
      <c r="AE262" s="235">
        <f t="shared" si="431"/>
        <v>5243520135253.4102</v>
      </c>
      <c r="AF262" s="235">
        <f t="shared" si="412"/>
        <v>5243520135253.4102</v>
      </c>
      <c r="AG262" s="235">
        <f t="shared" si="413"/>
        <v>5243520135253.4102</v>
      </c>
      <c r="AH262" s="235">
        <f t="shared" si="414"/>
        <v>5243520135253.4102</v>
      </c>
      <c r="AI262" s="235">
        <f t="shared" si="414"/>
        <v>5243520135253.4102</v>
      </c>
    </row>
    <row r="263" spans="1:35" ht="12.75" customHeight="1">
      <c r="A263" s="228" t="s">
        <v>116</v>
      </c>
      <c r="B263" s="629" t="s">
        <v>336</v>
      </c>
      <c r="C263" s="629"/>
      <c r="D263" s="320">
        <f>D252+D251</f>
        <v>22956088.459999993</v>
      </c>
      <c r="E263" s="235">
        <f>E252+E251</f>
        <v>22893824.760000013</v>
      </c>
      <c r="F263" s="235">
        <f>F252+F251</f>
        <v>23911604.920000002</v>
      </c>
      <c r="G263" s="235">
        <f t="shared" si="429"/>
        <v>23911604.920000002</v>
      </c>
      <c r="H263" s="235">
        <f t="shared" si="429"/>
        <v>23911604.920000002</v>
      </c>
      <c r="I263" s="235">
        <f t="shared" si="429"/>
        <v>23911604.920000002</v>
      </c>
      <c r="J263" s="235">
        <f>I263</f>
        <v>23911604.920000002</v>
      </c>
      <c r="K263" s="235">
        <f>J263</f>
        <v>23911604.920000002</v>
      </c>
      <c r="L263" s="235">
        <f t="shared" ref="L263:V263" si="432">K263</f>
        <v>23911604.920000002</v>
      </c>
      <c r="M263" s="235">
        <f t="shared" si="432"/>
        <v>23911604.920000002</v>
      </c>
      <c r="N263" s="235">
        <f t="shared" si="432"/>
        <v>23911604.920000002</v>
      </c>
      <c r="O263" s="235">
        <f t="shared" si="432"/>
        <v>23911604.920000002</v>
      </c>
      <c r="P263" s="235">
        <f t="shared" si="432"/>
        <v>23911604.920000002</v>
      </c>
      <c r="Q263" s="235">
        <f t="shared" si="432"/>
        <v>23911604.920000002</v>
      </c>
      <c r="R263" s="235">
        <f t="shared" si="432"/>
        <v>23911604.920000002</v>
      </c>
      <c r="S263" s="235">
        <f t="shared" si="432"/>
        <v>23911604.920000002</v>
      </c>
      <c r="T263" s="235">
        <f t="shared" si="432"/>
        <v>23911604.920000002</v>
      </c>
      <c r="U263" s="235">
        <f t="shared" si="432"/>
        <v>23911604.920000002</v>
      </c>
      <c r="V263" s="235">
        <f t="shared" si="432"/>
        <v>23911604.920000002</v>
      </c>
      <c r="W263" s="235">
        <f t="shared" ref="W263:AE263" si="433">V263</f>
        <v>23911604.920000002</v>
      </c>
      <c r="X263" s="235">
        <f t="shared" si="433"/>
        <v>23911604.920000002</v>
      </c>
      <c r="Y263" s="235">
        <f t="shared" si="433"/>
        <v>23911604.920000002</v>
      </c>
      <c r="Z263" s="235">
        <f t="shared" si="433"/>
        <v>23911604.920000002</v>
      </c>
      <c r="AA263" s="235">
        <f t="shared" si="433"/>
        <v>23911604.920000002</v>
      </c>
      <c r="AB263" s="235">
        <f t="shared" si="433"/>
        <v>23911604.920000002</v>
      </c>
      <c r="AC263" s="235">
        <f t="shared" si="433"/>
        <v>23911604.920000002</v>
      </c>
      <c r="AD263" s="235">
        <f t="shared" si="433"/>
        <v>23911604.920000002</v>
      </c>
      <c r="AE263" s="235">
        <f t="shared" si="433"/>
        <v>23911604.920000002</v>
      </c>
      <c r="AF263" s="235">
        <f t="shared" si="412"/>
        <v>23911604.920000002</v>
      </c>
      <c r="AG263" s="235">
        <f t="shared" si="413"/>
        <v>23911604.920000002</v>
      </c>
      <c r="AH263" s="235">
        <f t="shared" si="414"/>
        <v>23911604.920000002</v>
      </c>
      <c r="AI263" s="235">
        <f t="shared" si="414"/>
        <v>23911604.920000002</v>
      </c>
    </row>
    <row r="264" spans="1:35" ht="27" customHeight="1">
      <c r="A264" s="227" t="s">
        <v>163</v>
      </c>
      <c r="B264" s="628" t="s">
        <v>337</v>
      </c>
      <c r="C264" s="628"/>
      <c r="D264" s="320"/>
      <c r="E264" s="235"/>
      <c r="F264" s="235"/>
      <c r="G264" s="235"/>
      <c r="H264" s="235"/>
      <c r="I264" s="235"/>
      <c r="J264" s="235"/>
      <c r="K264" s="235"/>
      <c r="L264" s="235"/>
      <c r="M264" s="235"/>
      <c r="N264" s="235"/>
      <c r="O264" s="235"/>
      <c r="P264" s="235"/>
      <c r="Q264" s="235"/>
      <c r="R264" s="235"/>
      <c r="S264" s="235"/>
      <c r="T264" s="235"/>
      <c r="U264" s="235"/>
      <c r="V264" s="235"/>
      <c r="W264" s="235"/>
      <c r="X264" s="235"/>
      <c r="Y264" s="235"/>
      <c r="Z264" s="235"/>
      <c r="AA264" s="235"/>
      <c r="AB264" s="235"/>
      <c r="AC264" s="235"/>
      <c r="AD264" s="235"/>
      <c r="AE264" s="235"/>
      <c r="AF264" s="235"/>
      <c r="AG264" s="235"/>
      <c r="AH264" s="235"/>
      <c r="AI264" s="235"/>
    </row>
    <row r="265" spans="1:35" ht="12.75" customHeight="1">
      <c r="A265" s="228" t="s">
        <v>155</v>
      </c>
      <c r="B265" s="629" t="s">
        <v>249</v>
      </c>
      <c r="C265" s="629"/>
      <c r="D265" s="320">
        <f t="shared" ref="D265:F266" si="434">D236</f>
        <v>0</v>
      </c>
      <c r="E265" s="235">
        <f t="shared" si="434"/>
        <v>0</v>
      </c>
      <c r="F265" s="235">
        <f t="shared" si="434"/>
        <v>0</v>
      </c>
      <c r="G265" s="235">
        <v>0</v>
      </c>
      <c r="H265" s="235">
        <v>0</v>
      </c>
      <c r="I265" s="235">
        <v>0</v>
      </c>
      <c r="J265" s="235">
        <v>0</v>
      </c>
      <c r="K265" s="235">
        <v>0</v>
      </c>
      <c r="L265" s="235">
        <f t="shared" ref="L265:V265" si="435">K265</f>
        <v>0</v>
      </c>
      <c r="M265" s="235">
        <f t="shared" si="435"/>
        <v>0</v>
      </c>
      <c r="N265" s="235">
        <f t="shared" si="435"/>
        <v>0</v>
      </c>
      <c r="O265" s="235">
        <f t="shared" si="435"/>
        <v>0</v>
      </c>
      <c r="P265" s="235">
        <f t="shared" si="435"/>
        <v>0</v>
      </c>
      <c r="Q265" s="235">
        <f t="shared" si="435"/>
        <v>0</v>
      </c>
      <c r="R265" s="235">
        <f t="shared" si="435"/>
        <v>0</v>
      </c>
      <c r="S265" s="235">
        <f t="shared" si="435"/>
        <v>0</v>
      </c>
      <c r="T265" s="235">
        <f t="shared" si="435"/>
        <v>0</v>
      </c>
      <c r="U265" s="235">
        <f t="shared" si="435"/>
        <v>0</v>
      </c>
      <c r="V265" s="235">
        <f t="shared" si="435"/>
        <v>0</v>
      </c>
      <c r="W265" s="235">
        <f t="shared" ref="W265:AE265" si="436">V265</f>
        <v>0</v>
      </c>
      <c r="X265" s="235">
        <f t="shared" si="436"/>
        <v>0</v>
      </c>
      <c r="Y265" s="235">
        <f t="shared" si="436"/>
        <v>0</v>
      </c>
      <c r="Z265" s="235">
        <f t="shared" si="436"/>
        <v>0</v>
      </c>
      <c r="AA265" s="235">
        <f t="shared" si="436"/>
        <v>0</v>
      </c>
      <c r="AB265" s="235">
        <f t="shared" si="436"/>
        <v>0</v>
      </c>
      <c r="AC265" s="235">
        <f t="shared" si="436"/>
        <v>0</v>
      </c>
      <c r="AD265" s="235">
        <f t="shared" si="436"/>
        <v>0</v>
      </c>
      <c r="AE265" s="235">
        <f t="shared" si="436"/>
        <v>0</v>
      </c>
      <c r="AF265" s="235">
        <f t="shared" ref="AF265:AF267" si="437">AE265</f>
        <v>0</v>
      </c>
      <c r="AG265" s="235">
        <f t="shared" ref="AG265:AG267" si="438">AF265</f>
        <v>0</v>
      </c>
      <c r="AH265" s="235">
        <f t="shared" ref="AH265:AI267" si="439">AG265</f>
        <v>0</v>
      </c>
      <c r="AI265" s="235">
        <f t="shared" si="439"/>
        <v>0</v>
      </c>
    </row>
    <row r="266" spans="1:35" ht="12.75" customHeight="1">
      <c r="A266" s="228" t="s">
        <v>157</v>
      </c>
      <c r="B266" s="629" t="s">
        <v>250</v>
      </c>
      <c r="C266" s="629"/>
      <c r="D266" s="320">
        <f t="shared" si="434"/>
        <v>14175293.250000007</v>
      </c>
      <c r="E266" s="235">
        <f t="shared" si="434"/>
        <v>8871202.6899999976</v>
      </c>
      <c r="F266" s="235">
        <f t="shared" si="434"/>
        <v>17780241.360000014</v>
      </c>
      <c r="G266" s="235">
        <f>F266+D42</f>
        <v>17780241.360000014</v>
      </c>
      <c r="H266" s="235">
        <f>F266+E42</f>
        <v>17780241.360000014</v>
      </c>
      <c r="I266" s="235">
        <f>F266+F67</f>
        <v>17780241.350000013</v>
      </c>
      <c r="J266" s="235">
        <f>G266+G67</f>
        <v>18968509.240700014</v>
      </c>
      <c r="K266" s="235">
        <f>F266</f>
        <v>17780241.360000014</v>
      </c>
      <c r="L266" s="235">
        <f t="shared" ref="L266:V266" si="440">K266</f>
        <v>17780241.360000014</v>
      </c>
      <c r="M266" s="235">
        <f t="shared" si="440"/>
        <v>17780241.360000014</v>
      </c>
      <c r="N266" s="235">
        <f t="shared" si="440"/>
        <v>17780241.360000014</v>
      </c>
      <c r="O266" s="235">
        <f t="shared" si="440"/>
        <v>17780241.360000014</v>
      </c>
      <c r="P266" s="235">
        <f t="shared" si="440"/>
        <v>17780241.360000014</v>
      </c>
      <c r="Q266" s="235">
        <f t="shared" si="440"/>
        <v>17780241.360000014</v>
      </c>
      <c r="R266" s="235">
        <f t="shared" si="440"/>
        <v>17780241.360000014</v>
      </c>
      <c r="S266" s="235">
        <f t="shared" si="440"/>
        <v>17780241.360000014</v>
      </c>
      <c r="T266" s="235">
        <f t="shared" si="440"/>
        <v>17780241.360000014</v>
      </c>
      <c r="U266" s="235">
        <f t="shared" si="440"/>
        <v>17780241.360000014</v>
      </c>
      <c r="V266" s="235">
        <f t="shared" si="440"/>
        <v>17780241.360000014</v>
      </c>
      <c r="W266" s="235">
        <f t="shared" ref="W266:AE266" si="441">V266</f>
        <v>17780241.360000014</v>
      </c>
      <c r="X266" s="235">
        <f t="shared" si="441"/>
        <v>17780241.360000014</v>
      </c>
      <c r="Y266" s="235">
        <f t="shared" si="441"/>
        <v>17780241.360000014</v>
      </c>
      <c r="Z266" s="235">
        <f t="shared" si="441"/>
        <v>17780241.360000014</v>
      </c>
      <c r="AA266" s="235">
        <f t="shared" si="441"/>
        <v>17780241.360000014</v>
      </c>
      <c r="AB266" s="235">
        <f t="shared" si="441"/>
        <v>17780241.360000014</v>
      </c>
      <c r="AC266" s="235">
        <f t="shared" si="441"/>
        <v>17780241.360000014</v>
      </c>
      <c r="AD266" s="235">
        <f t="shared" si="441"/>
        <v>17780241.360000014</v>
      </c>
      <c r="AE266" s="235">
        <f t="shared" si="441"/>
        <v>17780241.360000014</v>
      </c>
      <c r="AF266" s="235">
        <f t="shared" si="437"/>
        <v>17780241.360000014</v>
      </c>
      <c r="AG266" s="235">
        <f t="shared" si="438"/>
        <v>17780241.360000014</v>
      </c>
      <c r="AH266" s="235">
        <f t="shared" si="439"/>
        <v>17780241.360000014</v>
      </c>
      <c r="AI266" s="235">
        <f t="shared" si="439"/>
        <v>17780241.360000014</v>
      </c>
    </row>
    <row r="267" spans="1:35" ht="12.75" customHeight="1">
      <c r="A267" s="228" t="s">
        <v>159</v>
      </c>
      <c r="B267" s="629" t="s">
        <v>338</v>
      </c>
      <c r="C267" s="629"/>
      <c r="D267" s="324">
        <f t="shared" ref="D267:P267" si="442">D265-D266</f>
        <v>-14175293.250000007</v>
      </c>
      <c r="E267" s="236">
        <f t="shared" si="442"/>
        <v>-8871202.6899999976</v>
      </c>
      <c r="F267" s="236">
        <f t="shared" si="442"/>
        <v>-17780241.360000014</v>
      </c>
      <c r="G267" s="236">
        <f t="shared" si="442"/>
        <v>-17780241.360000014</v>
      </c>
      <c r="H267" s="236">
        <f t="shared" si="442"/>
        <v>-17780241.360000014</v>
      </c>
      <c r="I267" s="236">
        <f t="shared" si="442"/>
        <v>-17780241.350000013</v>
      </c>
      <c r="J267" s="236">
        <f t="shared" si="442"/>
        <v>-18968509.240700014</v>
      </c>
      <c r="K267" s="236">
        <f t="shared" si="442"/>
        <v>-17780241.360000014</v>
      </c>
      <c r="L267" s="236">
        <f t="shared" si="442"/>
        <v>-17780241.360000014</v>
      </c>
      <c r="M267" s="236">
        <f t="shared" si="442"/>
        <v>-17780241.360000014</v>
      </c>
      <c r="N267" s="236">
        <f t="shared" si="442"/>
        <v>-17780241.360000014</v>
      </c>
      <c r="O267" s="236">
        <f t="shared" si="442"/>
        <v>-17780241.360000014</v>
      </c>
      <c r="P267" s="236">
        <f t="shared" si="442"/>
        <v>-17780241.360000014</v>
      </c>
      <c r="Q267" s="235">
        <f t="shared" ref="Q267:V267" si="443">P267</f>
        <v>-17780241.360000014</v>
      </c>
      <c r="R267" s="235">
        <f t="shared" si="443"/>
        <v>-17780241.360000014</v>
      </c>
      <c r="S267" s="235">
        <f t="shared" si="443"/>
        <v>-17780241.360000014</v>
      </c>
      <c r="T267" s="235">
        <f t="shared" si="443"/>
        <v>-17780241.360000014</v>
      </c>
      <c r="U267" s="235">
        <f t="shared" si="443"/>
        <v>-17780241.360000014</v>
      </c>
      <c r="V267" s="235">
        <f t="shared" si="443"/>
        <v>-17780241.360000014</v>
      </c>
      <c r="W267" s="235">
        <f t="shared" ref="W267:AE267" si="444">V267</f>
        <v>-17780241.360000014</v>
      </c>
      <c r="X267" s="235">
        <f t="shared" si="444"/>
        <v>-17780241.360000014</v>
      </c>
      <c r="Y267" s="235">
        <f t="shared" si="444"/>
        <v>-17780241.360000014</v>
      </c>
      <c r="Z267" s="235">
        <f t="shared" si="444"/>
        <v>-17780241.360000014</v>
      </c>
      <c r="AA267" s="235">
        <f t="shared" si="444"/>
        <v>-17780241.360000014</v>
      </c>
      <c r="AB267" s="235">
        <f t="shared" si="444"/>
        <v>-17780241.360000014</v>
      </c>
      <c r="AC267" s="235">
        <f t="shared" si="444"/>
        <v>-17780241.360000014</v>
      </c>
      <c r="AD267" s="235">
        <f t="shared" si="444"/>
        <v>-17780241.360000014</v>
      </c>
      <c r="AE267" s="235">
        <f t="shared" si="444"/>
        <v>-17780241.360000014</v>
      </c>
      <c r="AF267" s="235">
        <f t="shared" si="437"/>
        <v>-17780241.360000014</v>
      </c>
      <c r="AG267" s="235">
        <f t="shared" si="438"/>
        <v>-17780241.360000014</v>
      </c>
      <c r="AH267" s="235">
        <f t="shared" si="439"/>
        <v>-17780241.360000014</v>
      </c>
      <c r="AI267" s="235">
        <f t="shared" si="439"/>
        <v>-17780241.360000014</v>
      </c>
    </row>
    <row r="268" spans="1:35" ht="12.75" customHeight="1">
      <c r="A268" s="227" t="s">
        <v>173</v>
      </c>
      <c r="B268" s="628" t="s">
        <v>252</v>
      </c>
      <c r="C268" s="628"/>
      <c r="D268" s="320"/>
      <c r="E268" s="235"/>
      <c r="F268" s="235"/>
      <c r="G268" s="235"/>
      <c r="H268" s="235"/>
      <c r="I268" s="235"/>
      <c r="J268" s="235"/>
      <c r="K268" s="235"/>
      <c r="L268" s="235"/>
      <c r="M268" s="235"/>
      <c r="N268" s="235"/>
      <c r="O268" s="235"/>
      <c r="P268" s="235"/>
      <c r="Q268" s="235"/>
      <c r="R268" s="235"/>
      <c r="S268" s="235"/>
      <c r="T268" s="235"/>
      <c r="U268" s="235"/>
      <c r="V268" s="235"/>
      <c r="W268" s="235"/>
      <c r="X268" s="235"/>
      <c r="Y268" s="235"/>
      <c r="Z268" s="235"/>
      <c r="AA268" s="235"/>
      <c r="AB268" s="235"/>
      <c r="AC268" s="235"/>
      <c r="AD268" s="235"/>
      <c r="AE268" s="235"/>
      <c r="AF268" s="235"/>
      <c r="AG268" s="235"/>
      <c r="AH268" s="235"/>
      <c r="AI268" s="235"/>
    </row>
    <row r="269" spans="1:35" ht="12.75" customHeight="1">
      <c r="A269" s="228" t="s">
        <v>155</v>
      </c>
      <c r="B269" s="629" t="s">
        <v>249</v>
      </c>
      <c r="C269" s="629"/>
      <c r="D269" s="320">
        <f t="shared" ref="D269:F270" si="445">D240</f>
        <v>0</v>
      </c>
      <c r="E269" s="235">
        <f t="shared" si="445"/>
        <v>0</v>
      </c>
      <c r="F269" s="235">
        <f t="shared" si="445"/>
        <v>0</v>
      </c>
      <c r="G269" s="235">
        <f>D66</f>
        <v>0</v>
      </c>
      <c r="H269" s="235">
        <f>E66</f>
        <v>0</v>
      </c>
      <c r="I269" s="235">
        <f>F66</f>
        <v>0</v>
      </c>
      <c r="J269" s="235">
        <v>0</v>
      </c>
      <c r="K269" s="235">
        <v>0</v>
      </c>
      <c r="L269" s="235">
        <v>0</v>
      </c>
      <c r="M269" s="235">
        <v>0</v>
      </c>
      <c r="N269" s="235">
        <v>0</v>
      </c>
      <c r="O269" s="235">
        <v>0</v>
      </c>
      <c r="P269" s="235">
        <v>0</v>
      </c>
      <c r="Q269" s="235">
        <v>0</v>
      </c>
      <c r="R269" s="235">
        <v>0</v>
      </c>
      <c r="S269" s="235">
        <v>0</v>
      </c>
      <c r="T269" s="235">
        <v>0</v>
      </c>
      <c r="U269" s="235">
        <v>0</v>
      </c>
      <c r="V269" s="235">
        <v>0</v>
      </c>
      <c r="W269" s="235">
        <v>0</v>
      </c>
      <c r="X269" s="235">
        <v>0</v>
      </c>
      <c r="Y269" s="235">
        <v>0</v>
      </c>
      <c r="Z269" s="235">
        <v>0</v>
      </c>
      <c r="AA269" s="235">
        <v>0</v>
      </c>
      <c r="AB269" s="235">
        <v>0</v>
      </c>
      <c r="AC269" s="235">
        <v>0</v>
      </c>
      <c r="AD269" s="235">
        <v>0</v>
      </c>
      <c r="AE269" s="235">
        <v>0</v>
      </c>
      <c r="AF269" s="235">
        <v>1</v>
      </c>
      <c r="AG269" s="235">
        <v>2</v>
      </c>
      <c r="AH269" s="235">
        <v>3</v>
      </c>
      <c r="AI269" s="235">
        <v>3</v>
      </c>
    </row>
    <row r="270" spans="1:35" ht="12.75" customHeight="1">
      <c r="A270" s="228" t="s">
        <v>157</v>
      </c>
      <c r="B270" s="629" t="s">
        <v>250</v>
      </c>
      <c r="C270" s="629"/>
      <c r="D270" s="320">
        <f t="shared" si="445"/>
        <v>8140216.9799999911</v>
      </c>
      <c r="E270" s="235">
        <f t="shared" si="445"/>
        <v>14741697.050000008</v>
      </c>
      <c r="F270" s="235">
        <f t="shared" si="445"/>
        <v>4762893.4400000041</v>
      </c>
      <c r="G270" s="235">
        <f>F270</f>
        <v>4762893.4400000041</v>
      </c>
      <c r="H270" s="235">
        <f>G270</f>
        <v>4762893.4400000041</v>
      </c>
      <c r="I270" s="235">
        <f>H270</f>
        <v>4762893.4400000041</v>
      </c>
      <c r="J270" s="235">
        <f>I270</f>
        <v>4762893.4400000041</v>
      </c>
      <c r="K270" s="235">
        <f>J270</f>
        <v>4762893.4400000041</v>
      </c>
      <c r="L270" s="235">
        <f t="shared" ref="L270:AE270" si="446">K270</f>
        <v>4762893.4400000041</v>
      </c>
      <c r="M270" s="235">
        <f t="shared" si="446"/>
        <v>4762893.4400000041</v>
      </c>
      <c r="N270" s="235">
        <f t="shared" si="446"/>
        <v>4762893.4400000041</v>
      </c>
      <c r="O270" s="235">
        <f t="shared" si="446"/>
        <v>4762893.4400000041</v>
      </c>
      <c r="P270" s="235">
        <f t="shared" si="446"/>
        <v>4762893.4400000041</v>
      </c>
      <c r="Q270" s="235">
        <f t="shared" si="446"/>
        <v>4762893.4400000041</v>
      </c>
      <c r="R270" s="235">
        <f t="shared" si="446"/>
        <v>4762893.4400000041</v>
      </c>
      <c r="S270" s="235">
        <f t="shared" si="446"/>
        <v>4762893.4400000041</v>
      </c>
      <c r="T270" s="235">
        <f t="shared" si="446"/>
        <v>4762893.4400000041</v>
      </c>
      <c r="U270" s="235">
        <f t="shared" si="446"/>
        <v>4762893.4400000041</v>
      </c>
      <c r="V270" s="235">
        <f t="shared" si="446"/>
        <v>4762893.4400000041</v>
      </c>
      <c r="W270" s="235">
        <f t="shared" si="446"/>
        <v>4762893.4400000041</v>
      </c>
      <c r="X270" s="235">
        <f t="shared" si="446"/>
        <v>4762893.4400000041</v>
      </c>
      <c r="Y270" s="235">
        <f t="shared" si="446"/>
        <v>4762893.4400000041</v>
      </c>
      <c r="Z270" s="235">
        <f t="shared" si="446"/>
        <v>4762893.4400000041</v>
      </c>
      <c r="AA270" s="235">
        <f t="shared" si="446"/>
        <v>4762893.4400000041</v>
      </c>
      <c r="AB270" s="235">
        <f t="shared" si="446"/>
        <v>4762893.4400000041</v>
      </c>
      <c r="AC270" s="235">
        <f t="shared" si="446"/>
        <v>4762893.4400000041</v>
      </c>
      <c r="AD270" s="235">
        <f t="shared" si="446"/>
        <v>4762893.4400000041</v>
      </c>
      <c r="AE270" s="235">
        <f t="shared" si="446"/>
        <v>4762893.4400000041</v>
      </c>
      <c r="AF270" s="235">
        <f t="shared" ref="AF270" si="447">AE270</f>
        <v>4762893.4400000041</v>
      </c>
      <c r="AG270" s="235">
        <f t="shared" ref="AG270" si="448">AF270</f>
        <v>4762893.4400000041</v>
      </c>
      <c r="AH270" s="235">
        <f t="shared" ref="AH270:AI270" si="449">AG270</f>
        <v>4762893.4400000041</v>
      </c>
      <c r="AI270" s="235">
        <f t="shared" si="449"/>
        <v>4762893.4400000041</v>
      </c>
    </row>
    <row r="271" spans="1:35" ht="12.75" customHeight="1">
      <c r="A271" s="228" t="s">
        <v>159</v>
      </c>
      <c r="B271" s="629" t="s">
        <v>356</v>
      </c>
      <c r="C271" s="629"/>
      <c r="D271" s="324">
        <f t="shared" ref="D271:K271" si="450">D269-D270</f>
        <v>-8140216.9799999911</v>
      </c>
      <c r="E271" s="236">
        <f t="shared" si="450"/>
        <v>-14741697.050000008</v>
      </c>
      <c r="F271" s="236">
        <f t="shared" si="450"/>
        <v>-4762893.4400000041</v>
      </c>
      <c r="G271" s="236">
        <f t="shared" si="450"/>
        <v>-4762893.4400000041</v>
      </c>
      <c r="H271" s="236">
        <f t="shared" si="450"/>
        <v>-4762893.4400000041</v>
      </c>
      <c r="I271" s="236">
        <f t="shared" si="450"/>
        <v>-4762893.4400000041</v>
      </c>
      <c r="J271" s="236">
        <f t="shared" si="450"/>
        <v>-4762893.4400000041</v>
      </c>
      <c r="K271" s="236">
        <f t="shared" si="450"/>
        <v>-4762893.4400000041</v>
      </c>
      <c r="L271" s="236">
        <f t="shared" ref="L271:AD271" si="451">L269-L270</f>
        <v>-4762893.4400000041</v>
      </c>
      <c r="M271" s="236">
        <f t="shared" si="451"/>
        <v>-4762893.4400000041</v>
      </c>
      <c r="N271" s="236">
        <f t="shared" si="451"/>
        <v>-4762893.4400000041</v>
      </c>
      <c r="O271" s="236">
        <f t="shared" si="451"/>
        <v>-4762893.4400000041</v>
      </c>
      <c r="P271" s="236">
        <f t="shared" si="451"/>
        <v>-4762893.4400000041</v>
      </c>
      <c r="Q271" s="236">
        <f t="shared" si="451"/>
        <v>-4762893.4400000041</v>
      </c>
      <c r="R271" s="236">
        <f t="shared" si="451"/>
        <v>-4762893.4400000041</v>
      </c>
      <c r="S271" s="236">
        <f t="shared" si="451"/>
        <v>-4762893.4400000041</v>
      </c>
      <c r="T271" s="236">
        <f t="shared" si="451"/>
        <v>-4762893.4400000041</v>
      </c>
      <c r="U271" s="236">
        <f t="shared" si="451"/>
        <v>-4762893.4400000041</v>
      </c>
      <c r="V271" s="236">
        <f t="shared" si="451"/>
        <v>-4762893.4400000041</v>
      </c>
      <c r="W271" s="236">
        <f t="shared" si="451"/>
        <v>-4762893.4400000041</v>
      </c>
      <c r="X271" s="236">
        <f t="shared" si="451"/>
        <v>-4762893.4400000041</v>
      </c>
      <c r="Y271" s="236">
        <f t="shared" si="451"/>
        <v>-4762893.4400000041</v>
      </c>
      <c r="Z271" s="236">
        <f t="shared" si="451"/>
        <v>-4762893.4400000041</v>
      </c>
      <c r="AA271" s="236">
        <f t="shared" si="451"/>
        <v>-4762893.4400000041</v>
      </c>
      <c r="AB271" s="236">
        <f t="shared" si="451"/>
        <v>-4762893.4400000041</v>
      </c>
      <c r="AC271" s="236">
        <f t="shared" si="451"/>
        <v>-4762893.4400000041</v>
      </c>
      <c r="AD271" s="236">
        <f t="shared" si="451"/>
        <v>-4762893.4400000041</v>
      </c>
      <c r="AE271" s="236">
        <f>AE269-AE270</f>
        <v>-4762893.4400000041</v>
      </c>
      <c r="AF271" s="236">
        <f t="shared" ref="AF271:AH271" si="452">AF269-AF270</f>
        <v>-4762892.4400000041</v>
      </c>
      <c r="AG271" s="236">
        <f t="shared" si="452"/>
        <v>-4762891.4400000041</v>
      </c>
      <c r="AH271" s="236">
        <f t="shared" si="452"/>
        <v>-4762890.4400000041</v>
      </c>
      <c r="AI271" s="236">
        <f t="shared" ref="AI271" si="453">AI269-AI270</f>
        <v>-4762890.4400000041</v>
      </c>
    </row>
    <row r="272" spans="1:35" s="230" customFormat="1" ht="12.75" customHeight="1">
      <c r="A272" s="227" t="s">
        <v>175</v>
      </c>
      <c r="B272" s="628" t="s">
        <v>357</v>
      </c>
      <c r="C272" s="628"/>
      <c r="D272" s="325">
        <f t="shared" ref="D272:U272" si="454">D271+D267+D263</f>
        <v>640578.22999999672</v>
      </c>
      <c r="E272" s="237">
        <f t="shared" si="454"/>
        <v>-719074.979999993</v>
      </c>
      <c r="F272" s="237">
        <f t="shared" si="454"/>
        <v>1368470.1199999824</v>
      </c>
      <c r="G272" s="237">
        <f t="shared" si="454"/>
        <v>1368470.1199999824</v>
      </c>
      <c r="H272" s="237">
        <f t="shared" si="454"/>
        <v>1368470.1199999824</v>
      </c>
      <c r="I272" s="237">
        <f t="shared" si="454"/>
        <v>1368470.1299999841</v>
      </c>
      <c r="J272" s="237">
        <f t="shared" si="454"/>
        <v>180202.23929998279</v>
      </c>
      <c r="K272" s="237">
        <f t="shared" si="454"/>
        <v>1368470.1199999824</v>
      </c>
      <c r="L272" s="237">
        <f t="shared" si="454"/>
        <v>1368470.1199999824</v>
      </c>
      <c r="M272" s="237">
        <f t="shared" si="454"/>
        <v>1368470.1199999824</v>
      </c>
      <c r="N272" s="237">
        <f t="shared" si="454"/>
        <v>1368470.1199999824</v>
      </c>
      <c r="O272" s="237">
        <f t="shared" si="454"/>
        <v>1368470.1199999824</v>
      </c>
      <c r="P272" s="237">
        <f t="shared" si="454"/>
        <v>1368470.1199999824</v>
      </c>
      <c r="Q272" s="237">
        <f t="shared" si="454"/>
        <v>1368470.1199999824</v>
      </c>
      <c r="R272" s="237">
        <f t="shared" si="454"/>
        <v>1368470.1199999824</v>
      </c>
      <c r="S272" s="237">
        <f t="shared" si="454"/>
        <v>1368470.1199999824</v>
      </c>
      <c r="T272" s="237">
        <f t="shared" si="454"/>
        <v>1368470.1199999824</v>
      </c>
      <c r="U272" s="237">
        <f t="shared" si="454"/>
        <v>1368470.1199999824</v>
      </c>
      <c r="V272" s="238">
        <f>U272</f>
        <v>1368470.1199999824</v>
      </c>
      <c r="W272" s="238">
        <f t="shared" ref="W272:AE272" si="455">V272</f>
        <v>1368470.1199999824</v>
      </c>
      <c r="X272" s="238">
        <f t="shared" si="455"/>
        <v>1368470.1199999824</v>
      </c>
      <c r="Y272" s="238">
        <f t="shared" si="455"/>
        <v>1368470.1199999824</v>
      </c>
      <c r="Z272" s="238">
        <f t="shared" si="455"/>
        <v>1368470.1199999824</v>
      </c>
      <c r="AA272" s="238">
        <f t="shared" si="455"/>
        <v>1368470.1199999824</v>
      </c>
      <c r="AB272" s="238">
        <f t="shared" si="455"/>
        <v>1368470.1199999824</v>
      </c>
      <c r="AC272" s="238">
        <f t="shared" si="455"/>
        <v>1368470.1199999824</v>
      </c>
      <c r="AD272" s="238">
        <f t="shared" si="455"/>
        <v>1368470.1199999824</v>
      </c>
      <c r="AE272" s="238">
        <f t="shared" si="455"/>
        <v>1368470.1199999824</v>
      </c>
      <c r="AF272" s="238">
        <f t="shared" ref="AF272:AF273" si="456">AE272</f>
        <v>1368470.1199999824</v>
      </c>
      <c r="AG272" s="238">
        <f t="shared" ref="AG272:AG273" si="457">AF272</f>
        <v>1368470.1199999824</v>
      </c>
      <c r="AH272" s="238">
        <f t="shared" ref="AH272:AI273" si="458">AG272</f>
        <v>1368470.1199999824</v>
      </c>
      <c r="AI272" s="238">
        <f t="shared" si="458"/>
        <v>1368470.1199999824</v>
      </c>
    </row>
    <row r="273" spans="1:35" s="230" customFormat="1" ht="12.75" customHeight="1">
      <c r="A273" s="227" t="s">
        <v>177</v>
      </c>
      <c r="B273" s="628" t="s">
        <v>341</v>
      </c>
      <c r="C273" s="628"/>
      <c r="D273" s="321">
        <f>D244</f>
        <v>640578.22999999486</v>
      </c>
      <c r="E273" s="238">
        <f>E244</f>
        <v>-719074.979999993</v>
      </c>
      <c r="F273" s="238">
        <f>F244</f>
        <v>1368470.1199999824</v>
      </c>
      <c r="G273" s="238">
        <f t="shared" ref="G273:U273" si="459">F273</f>
        <v>1368470.1199999824</v>
      </c>
      <c r="H273" s="238">
        <f t="shared" si="459"/>
        <v>1368470.1199999824</v>
      </c>
      <c r="I273" s="238">
        <f t="shared" si="459"/>
        <v>1368470.1199999824</v>
      </c>
      <c r="J273" s="238">
        <f t="shared" si="459"/>
        <v>1368470.1199999824</v>
      </c>
      <c r="K273" s="238">
        <f t="shared" si="459"/>
        <v>1368470.1199999824</v>
      </c>
      <c r="L273" s="238">
        <f t="shared" si="459"/>
        <v>1368470.1199999824</v>
      </c>
      <c r="M273" s="238">
        <f t="shared" si="459"/>
        <v>1368470.1199999824</v>
      </c>
      <c r="N273" s="238">
        <f t="shared" si="459"/>
        <v>1368470.1199999824</v>
      </c>
      <c r="O273" s="238">
        <f t="shared" si="459"/>
        <v>1368470.1199999824</v>
      </c>
      <c r="P273" s="238">
        <f t="shared" si="459"/>
        <v>1368470.1199999824</v>
      </c>
      <c r="Q273" s="238">
        <f t="shared" si="459"/>
        <v>1368470.1199999824</v>
      </c>
      <c r="R273" s="238">
        <f t="shared" si="459"/>
        <v>1368470.1199999824</v>
      </c>
      <c r="S273" s="238">
        <f t="shared" si="459"/>
        <v>1368470.1199999824</v>
      </c>
      <c r="T273" s="238">
        <f t="shared" si="459"/>
        <v>1368470.1199999824</v>
      </c>
      <c r="U273" s="238">
        <f t="shared" si="459"/>
        <v>1368470.1199999824</v>
      </c>
      <c r="V273" s="238">
        <f>U273</f>
        <v>1368470.1199999824</v>
      </c>
      <c r="W273" s="238">
        <f t="shared" ref="W273:AE273" si="460">V273</f>
        <v>1368470.1199999824</v>
      </c>
      <c r="X273" s="238">
        <f t="shared" si="460"/>
        <v>1368470.1199999824</v>
      </c>
      <c r="Y273" s="238">
        <f t="shared" si="460"/>
        <v>1368470.1199999824</v>
      </c>
      <c r="Z273" s="238">
        <f t="shared" si="460"/>
        <v>1368470.1199999824</v>
      </c>
      <c r="AA273" s="238">
        <f t="shared" si="460"/>
        <v>1368470.1199999824</v>
      </c>
      <c r="AB273" s="238">
        <f t="shared" si="460"/>
        <v>1368470.1199999824</v>
      </c>
      <c r="AC273" s="238">
        <f t="shared" si="460"/>
        <v>1368470.1199999824</v>
      </c>
      <c r="AD273" s="238">
        <f t="shared" si="460"/>
        <v>1368470.1199999824</v>
      </c>
      <c r="AE273" s="238">
        <f t="shared" si="460"/>
        <v>1368470.1199999824</v>
      </c>
      <c r="AF273" s="238">
        <f t="shared" si="456"/>
        <v>1368470.1199999824</v>
      </c>
      <c r="AG273" s="238">
        <f t="shared" si="457"/>
        <v>1368470.1199999824</v>
      </c>
      <c r="AH273" s="238">
        <f t="shared" si="458"/>
        <v>1368470.1199999824</v>
      </c>
      <c r="AI273" s="238">
        <f t="shared" si="458"/>
        <v>1368470.1199999824</v>
      </c>
    </row>
    <row r="274" spans="1:35" s="230" customFormat="1" ht="12.75" customHeight="1">
      <c r="A274" s="227" t="s">
        <v>179</v>
      </c>
      <c r="B274" s="628" t="s">
        <v>262</v>
      </c>
      <c r="C274" s="628"/>
      <c r="D274" s="321">
        <f>'1.Założenia'!D239</f>
        <v>977457</v>
      </c>
      <c r="E274" s="238">
        <f>'1.Założenia'!E239</f>
        <v>1618035.2299999949</v>
      </c>
      <c r="F274" s="238">
        <f>'1.Założenia'!F239</f>
        <v>898960.25000000186</v>
      </c>
      <c r="G274" s="238">
        <v>0</v>
      </c>
      <c r="H274" s="238">
        <f t="shared" ref="H274:V274" si="461">G275</f>
        <v>1368470.1199999824</v>
      </c>
      <c r="I274" s="238">
        <f t="shared" si="461"/>
        <v>2736940.2399999648</v>
      </c>
      <c r="J274" s="238">
        <f t="shared" si="461"/>
        <v>4105410.3699999489</v>
      </c>
      <c r="K274" s="238">
        <f t="shared" si="461"/>
        <v>4285612.6092999317</v>
      </c>
      <c r="L274" s="238">
        <f t="shared" si="461"/>
        <v>5654082.7292999141</v>
      </c>
      <c r="M274" s="238">
        <f t="shared" si="461"/>
        <v>7022552.8492998965</v>
      </c>
      <c r="N274" s="238">
        <f t="shared" si="461"/>
        <v>8391022.9692998789</v>
      </c>
      <c r="O274" s="238">
        <f t="shared" si="461"/>
        <v>9759493.0892998613</v>
      </c>
      <c r="P274" s="238">
        <f t="shared" si="461"/>
        <v>11127963.209299844</v>
      </c>
      <c r="Q274" s="238">
        <f t="shared" si="461"/>
        <v>12496433.329299826</v>
      </c>
      <c r="R274" s="238">
        <f t="shared" si="461"/>
        <v>13864903.449299809</v>
      </c>
      <c r="S274" s="238">
        <f t="shared" si="461"/>
        <v>15233373.569299791</v>
      </c>
      <c r="T274" s="238">
        <f t="shared" si="461"/>
        <v>16601843.689299773</v>
      </c>
      <c r="U274" s="238">
        <f t="shared" si="461"/>
        <v>17970313.809299756</v>
      </c>
      <c r="V274" s="238">
        <f t="shared" si="461"/>
        <v>19338783.929299738</v>
      </c>
      <c r="W274" s="238">
        <f t="shared" ref="W274:AE274" si="462">V275</f>
        <v>20707254.049299721</v>
      </c>
      <c r="X274" s="238">
        <f t="shared" si="462"/>
        <v>22075724.169299703</v>
      </c>
      <c r="Y274" s="238">
        <f t="shared" si="462"/>
        <v>23444194.289299686</v>
      </c>
      <c r="Z274" s="238">
        <f t="shared" si="462"/>
        <v>24812664.409299668</v>
      </c>
      <c r="AA274" s="238">
        <f t="shared" si="462"/>
        <v>26181134.52929965</v>
      </c>
      <c r="AB274" s="238">
        <f t="shared" si="462"/>
        <v>27549604.649299633</v>
      </c>
      <c r="AC274" s="238">
        <f t="shared" si="462"/>
        <v>28918074.769299615</v>
      </c>
      <c r="AD274" s="238">
        <f t="shared" si="462"/>
        <v>30286544.889299598</v>
      </c>
      <c r="AE274" s="238">
        <f t="shared" si="462"/>
        <v>31655015.00929958</v>
      </c>
      <c r="AF274" s="238">
        <f t="shared" ref="AF274" si="463">AE275</f>
        <v>33023485.129299562</v>
      </c>
      <c r="AG274" s="238">
        <f t="shared" ref="AG274" si="464">AF275</f>
        <v>34391955.249299541</v>
      </c>
      <c r="AH274" s="238">
        <f t="shared" ref="AH274:AI274" si="465">AG275</f>
        <v>35760425.369299524</v>
      </c>
      <c r="AI274" s="238">
        <f t="shared" si="465"/>
        <v>37128895.489299506</v>
      </c>
    </row>
    <row r="275" spans="1:35" s="230" customFormat="1" ht="12.75" customHeight="1">
      <c r="A275" s="227" t="s">
        <v>181</v>
      </c>
      <c r="B275" s="628" t="s">
        <v>342</v>
      </c>
      <c r="C275" s="628"/>
      <c r="D275" s="326">
        <f t="shared" ref="D275:V275" si="466">D272+D274</f>
        <v>1618035.2299999967</v>
      </c>
      <c r="E275" s="239">
        <f t="shared" si="466"/>
        <v>898960.25000000186</v>
      </c>
      <c r="F275" s="239">
        <f t="shared" si="466"/>
        <v>2267430.3699999843</v>
      </c>
      <c r="G275" s="239">
        <f t="shared" si="466"/>
        <v>1368470.1199999824</v>
      </c>
      <c r="H275" s="239">
        <f t="shared" si="466"/>
        <v>2736940.2399999648</v>
      </c>
      <c r="I275" s="239">
        <f t="shared" si="466"/>
        <v>4105410.3699999489</v>
      </c>
      <c r="J275" s="239">
        <f t="shared" si="466"/>
        <v>4285612.6092999317</v>
      </c>
      <c r="K275" s="239">
        <f t="shared" si="466"/>
        <v>5654082.7292999141</v>
      </c>
      <c r="L275" s="239">
        <f t="shared" si="466"/>
        <v>7022552.8492998965</v>
      </c>
      <c r="M275" s="239">
        <f t="shared" si="466"/>
        <v>8391022.9692998789</v>
      </c>
      <c r="N275" s="239">
        <f t="shared" si="466"/>
        <v>9759493.0892998613</v>
      </c>
      <c r="O275" s="239">
        <f t="shared" si="466"/>
        <v>11127963.209299844</v>
      </c>
      <c r="P275" s="239">
        <f t="shared" si="466"/>
        <v>12496433.329299826</v>
      </c>
      <c r="Q275" s="239">
        <f t="shared" si="466"/>
        <v>13864903.449299809</v>
      </c>
      <c r="R275" s="239">
        <f t="shared" si="466"/>
        <v>15233373.569299791</v>
      </c>
      <c r="S275" s="239">
        <f t="shared" si="466"/>
        <v>16601843.689299773</v>
      </c>
      <c r="T275" s="239">
        <f t="shared" si="466"/>
        <v>17970313.809299756</v>
      </c>
      <c r="U275" s="239">
        <f t="shared" si="466"/>
        <v>19338783.929299738</v>
      </c>
      <c r="V275" s="239">
        <f t="shared" si="466"/>
        <v>20707254.049299721</v>
      </c>
      <c r="W275" s="239">
        <f t="shared" ref="W275:AE275" si="467">W272+W274</f>
        <v>22075724.169299703</v>
      </c>
      <c r="X275" s="239">
        <f t="shared" si="467"/>
        <v>23444194.289299686</v>
      </c>
      <c r="Y275" s="239">
        <f t="shared" si="467"/>
        <v>24812664.409299668</v>
      </c>
      <c r="Z275" s="239">
        <f t="shared" si="467"/>
        <v>26181134.52929965</v>
      </c>
      <c r="AA275" s="239">
        <f t="shared" si="467"/>
        <v>27549604.649299633</v>
      </c>
      <c r="AB275" s="239">
        <f t="shared" si="467"/>
        <v>28918074.769299615</v>
      </c>
      <c r="AC275" s="239">
        <f t="shared" si="467"/>
        <v>30286544.889299598</v>
      </c>
      <c r="AD275" s="239">
        <f t="shared" si="467"/>
        <v>31655015.00929958</v>
      </c>
      <c r="AE275" s="239">
        <f t="shared" si="467"/>
        <v>33023485.129299562</v>
      </c>
      <c r="AF275" s="239">
        <f t="shared" ref="AF275:AH275" si="468">AF272+AF274</f>
        <v>34391955.249299541</v>
      </c>
      <c r="AG275" s="239">
        <f t="shared" si="468"/>
        <v>35760425.369299524</v>
      </c>
      <c r="AH275" s="239">
        <f t="shared" si="468"/>
        <v>37128895.489299506</v>
      </c>
      <c r="AI275" s="239">
        <f t="shared" ref="AI275" si="469">AI272+AI274</f>
        <v>38497365.609299488</v>
      </c>
    </row>
    <row r="276" spans="1:35" ht="12.75" customHeight="1">
      <c r="H276" s="48"/>
    </row>
    <row r="277" spans="1:35" ht="12.75" customHeight="1">
      <c r="A277" s="219" t="s">
        <v>359</v>
      </c>
      <c r="B277" s="220"/>
      <c r="H277" s="48"/>
    </row>
    <row r="278" spans="1:35" ht="12.75" customHeight="1">
      <c r="A278" s="221" t="s">
        <v>307</v>
      </c>
      <c r="B278" s="632" t="s">
        <v>308</v>
      </c>
      <c r="C278" s="632"/>
      <c r="D278" s="319">
        <f t="shared" ref="D278:V278" si="470">D249</f>
        <v>2020</v>
      </c>
      <c r="E278" s="224">
        <f t="shared" si="470"/>
        <v>2021</v>
      </c>
      <c r="F278" s="224">
        <f t="shared" si="470"/>
        <v>2022</v>
      </c>
      <c r="G278" s="224">
        <f t="shared" si="470"/>
        <v>2023</v>
      </c>
      <c r="H278" s="224">
        <f t="shared" si="470"/>
        <v>2024</v>
      </c>
      <c r="I278" s="224">
        <f t="shared" si="470"/>
        <v>2025</v>
      </c>
      <c r="J278" s="224">
        <f t="shared" si="470"/>
        <v>2026</v>
      </c>
      <c r="K278" s="224">
        <f t="shared" si="470"/>
        <v>2027</v>
      </c>
      <c r="L278" s="224">
        <f t="shared" si="470"/>
        <v>2028</v>
      </c>
      <c r="M278" s="224">
        <f t="shared" si="470"/>
        <v>2029</v>
      </c>
      <c r="N278" s="224">
        <f t="shared" si="470"/>
        <v>2030</v>
      </c>
      <c r="O278" s="224">
        <f t="shared" si="470"/>
        <v>2031</v>
      </c>
      <c r="P278" s="224">
        <f t="shared" si="470"/>
        <v>2032</v>
      </c>
      <c r="Q278" s="224">
        <f t="shared" si="470"/>
        <v>2033</v>
      </c>
      <c r="R278" s="224">
        <f t="shared" si="470"/>
        <v>2034</v>
      </c>
      <c r="S278" s="224">
        <f t="shared" si="470"/>
        <v>2035</v>
      </c>
      <c r="T278" s="224">
        <f t="shared" si="470"/>
        <v>2036</v>
      </c>
      <c r="U278" s="224">
        <f t="shared" si="470"/>
        <v>2037</v>
      </c>
      <c r="V278" s="224">
        <f t="shared" si="470"/>
        <v>2038</v>
      </c>
      <c r="W278" s="224">
        <f t="shared" ref="W278:AE278" si="471">W249</f>
        <v>2039</v>
      </c>
      <c r="X278" s="224">
        <f t="shared" si="471"/>
        <v>2040</v>
      </c>
      <c r="Y278" s="224">
        <f t="shared" si="471"/>
        <v>2041</v>
      </c>
      <c r="Z278" s="224">
        <f t="shared" si="471"/>
        <v>2042</v>
      </c>
      <c r="AA278" s="224">
        <f t="shared" si="471"/>
        <v>2043</v>
      </c>
      <c r="AB278" s="224">
        <f t="shared" si="471"/>
        <v>2044</v>
      </c>
      <c r="AC278" s="224">
        <f t="shared" si="471"/>
        <v>2045</v>
      </c>
      <c r="AD278" s="224">
        <f t="shared" si="471"/>
        <v>2046</v>
      </c>
      <c r="AE278" s="224">
        <f t="shared" si="471"/>
        <v>2047</v>
      </c>
      <c r="AF278" s="224">
        <f t="shared" ref="AF278:AH278" si="472">AF249</f>
        <v>2048</v>
      </c>
      <c r="AG278" s="224">
        <f t="shared" si="472"/>
        <v>2049</v>
      </c>
      <c r="AH278" s="224">
        <f t="shared" si="472"/>
        <v>2050</v>
      </c>
      <c r="AI278" s="224">
        <f t="shared" ref="AI278" si="473">AI249</f>
        <v>2051</v>
      </c>
    </row>
    <row r="279" spans="1:35" ht="12.75" customHeight="1">
      <c r="A279" s="227" t="s">
        <v>153</v>
      </c>
      <c r="B279" s="628" t="s">
        <v>234</v>
      </c>
      <c r="C279" s="628"/>
      <c r="D279" s="320"/>
      <c r="E279" s="235"/>
      <c r="F279" s="235"/>
      <c r="G279" s="235"/>
      <c r="H279" s="235"/>
      <c r="I279" s="243"/>
      <c r="J279" s="235"/>
      <c r="K279" s="235"/>
      <c r="L279" s="235"/>
      <c r="M279" s="235"/>
      <c r="N279" s="235"/>
      <c r="O279" s="235"/>
      <c r="P279" s="235"/>
      <c r="Q279" s="235"/>
      <c r="R279" s="235"/>
      <c r="S279" s="235"/>
      <c r="T279" s="235"/>
      <c r="U279" s="235"/>
      <c r="V279" s="235"/>
      <c r="W279" s="235"/>
      <c r="X279" s="235"/>
      <c r="Y279" s="235"/>
      <c r="Z279" s="235"/>
      <c r="AA279" s="235"/>
      <c r="AB279" s="235"/>
      <c r="AC279" s="235"/>
      <c r="AD279" s="235"/>
      <c r="AE279" s="235"/>
      <c r="AF279" s="235"/>
      <c r="AG279" s="235"/>
      <c r="AH279" s="235"/>
      <c r="AI279" s="235"/>
    </row>
    <row r="280" spans="1:35" ht="12.75" customHeight="1">
      <c r="A280" s="228" t="s">
        <v>155</v>
      </c>
      <c r="B280" s="629" t="s">
        <v>322</v>
      </c>
      <c r="C280" s="629"/>
      <c r="D280" s="320">
        <f t="shared" ref="D280:AE280" si="474">D217</f>
        <v>0</v>
      </c>
      <c r="E280" s="235">
        <f t="shared" si="474"/>
        <v>0</v>
      </c>
      <c r="F280" s="235">
        <f t="shared" si="474"/>
        <v>0</v>
      </c>
      <c r="G280" s="235">
        <f t="shared" si="474"/>
        <v>0</v>
      </c>
      <c r="H280" s="235">
        <f t="shared" si="474"/>
        <v>0</v>
      </c>
      <c r="I280" s="235">
        <f t="shared" si="474"/>
        <v>0</v>
      </c>
      <c r="J280" s="235">
        <f t="shared" si="474"/>
        <v>-8245.6550000011921</v>
      </c>
      <c r="K280" s="235">
        <f t="shared" si="474"/>
        <v>-5243520207061.127</v>
      </c>
      <c r="L280" s="235">
        <f t="shared" si="474"/>
        <v>-5243520207061.127</v>
      </c>
      <c r="M280" s="235">
        <f t="shared" si="474"/>
        <v>-5243520207061.127</v>
      </c>
      <c r="N280" s="235">
        <f t="shared" si="474"/>
        <v>-5243520207061.127</v>
      </c>
      <c r="O280" s="235">
        <f t="shared" si="474"/>
        <v>-5243520207061.127</v>
      </c>
      <c r="P280" s="235">
        <f t="shared" si="474"/>
        <v>-5243520207061.127</v>
      </c>
      <c r="Q280" s="235">
        <f t="shared" si="474"/>
        <v>-5243520207061.127</v>
      </c>
      <c r="R280" s="235">
        <f t="shared" si="474"/>
        <v>-5243520207061.127</v>
      </c>
      <c r="S280" s="235">
        <f t="shared" si="474"/>
        <v>-5243520207061.127</v>
      </c>
      <c r="T280" s="235">
        <f t="shared" si="474"/>
        <v>-5243520207061.127</v>
      </c>
      <c r="U280" s="235">
        <f t="shared" si="474"/>
        <v>-5243520207061.127</v>
      </c>
      <c r="V280" s="235">
        <f t="shared" si="474"/>
        <v>-5243520207061.127</v>
      </c>
      <c r="W280" s="235">
        <f t="shared" si="474"/>
        <v>-5243520207061.127</v>
      </c>
      <c r="X280" s="235">
        <f t="shared" si="474"/>
        <v>-5243520207061.127</v>
      </c>
      <c r="Y280" s="235">
        <f t="shared" si="474"/>
        <v>-5243520207061.127</v>
      </c>
      <c r="Z280" s="235">
        <f t="shared" si="474"/>
        <v>-5243520207061.127</v>
      </c>
      <c r="AA280" s="235">
        <f t="shared" si="474"/>
        <v>-5243520207061.127</v>
      </c>
      <c r="AB280" s="235">
        <f t="shared" si="474"/>
        <v>-5243520207061.127</v>
      </c>
      <c r="AC280" s="235">
        <f t="shared" si="474"/>
        <v>-5243520207061.127</v>
      </c>
      <c r="AD280" s="235">
        <f t="shared" si="474"/>
        <v>-5243520207061.127</v>
      </c>
      <c r="AE280" s="235">
        <f t="shared" si="474"/>
        <v>-5243520207061.127</v>
      </c>
      <c r="AF280" s="235">
        <f t="shared" ref="AF280:AH280" si="475">AF217</f>
        <v>-5243520207061.127</v>
      </c>
      <c r="AG280" s="235">
        <f t="shared" si="475"/>
        <v>-5243520207061.127</v>
      </c>
      <c r="AH280" s="235">
        <f t="shared" si="475"/>
        <v>-5243520207061.127</v>
      </c>
      <c r="AI280" s="235">
        <f t="shared" ref="AI280" si="476">AI217</f>
        <v>-5243520207061.127</v>
      </c>
    </row>
    <row r="281" spans="1:35" ht="12.75" customHeight="1">
      <c r="A281" s="228" t="s">
        <v>157</v>
      </c>
      <c r="B281" s="629" t="s">
        <v>323</v>
      </c>
      <c r="C281" s="629"/>
      <c r="D281" s="327">
        <f>SUM(D282:D291)</f>
        <v>0</v>
      </c>
      <c r="E281" s="240">
        <f>SUM(E282:E291)</f>
        <v>0</v>
      </c>
      <c r="F281" s="240">
        <f>SUM(F282:F291)</f>
        <v>0</v>
      </c>
      <c r="G281" s="240">
        <f>SUM(G282:G291)</f>
        <v>0</v>
      </c>
      <c r="H281" s="240">
        <f t="shared" ref="H281" si="477">SUM(H282:H291)</f>
        <v>0</v>
      </c>
      <c r="I281" s="240">
        <f t="shared" ref="I281" si="478">SUM(I282:I291)</f>
        <v>0</v>
      </c>
      <c r="J281" s="240">
        <f>SUM(J282:J291)</f>
        <v>0</v>
      </c>
      <c r="K281" s="240">
        <f>SUM(K282:K291)</f>
        <v>5243520187168.0273</v>
      </c>
      <c r="L281" s="240">
        <f t="shared" ref="L281" si="479">SUM(L282:L291)</f>
        <v>5243520187168.0273</v>
      </c>
      <c r="M281" s="240">
        <f t="shared" ref="M281" si="480">SUM(M282:M291)</f>
        <v>5243520187168.0273</v>
      </c>
      <c r="N281" s="240">
        <f t="shared" ref="N281" si="481">SUM(N282:N291)</f>
        <v>5243520187168.0273</v>
      </c>
      <c r="O281" s="240">
        <f t="shared" ref="O281" si="482">SUM(O282:O291)</f>
        <v>5243520187168.0273</v>
      </c>
      <c r="P281" s="240">
        <f t="shared" ref="P281" si="483">SUM(P282:P291)</f>
        <v>5243520187168.0273</v>
      </c>
      <c r="Q281" s="240">
        <f t="shared" ref="Q281" si="484">SUM(Q282:Q291)</f>
        <v>5243520187168.0273</v>
      </c>
      <c r="R281" s="240">
        <f t="shared" ref="R281" si="485">SUM(R282:R291)</f>
        <v>5243520187168.0273</v>
      </c>
      <c r="S281" s="240">
        <f t="shared" ref="S281" si="486">SUM(S282:S291)</f>
        <v>5243520187168.0273</v>
      </c>
      <c r="T281" s="240">
        <f t="shared" ref="T281" si="487">SUM(T282:T291)</f>
        <v>5243520187168.0273</v>
      </c>
      <c r="U281" s="240">
        <f t="shared" ref="U281" si="488">SUM(U282:U291)</f>
        <v>5243520187168.0273</v>
      </c>
      <c r="V281" s="240">
        <f t="shared" ref="V281:AE281" si="489">SUM(V282:V291)</f>
        <v>5243520187168.0273</v>
      </c>
      <c r="W281" s="240">
        <f t="shared" si="489"/>
        <v>5243520187168.0273</v>
      </c>
      <c r="X281" s="240">
        <f t="shared" si="489"/>
        <v>5243520187168.0273</v>
      </c>
      <c r="Y281" s="240">
        <f t="shared" si="489"/>
        <v>5243520187168.0273</v>
      </c>
      <c r="Z281" s="240">
        <f t="shared" si="489"/>
        <v>5243520187168.0273</v>
      </c>
      <c r="AA281" s="240">
        <f t="shared" si="489"/>
        <v>5243520187168.0273</v>
      </c>
      <c r="AB281" s="240">
        <f t="shared" si="489"/>
        <v>5243520187168.0273</v>
      </c>
      <c r="AC281" s="240">
        <f t="shared" si="489"/>
        <v>5243520187168.0273</v>
      </c>
      <c r="AD281" s="240">
        <f t="shared" si="489"/>
        <v>5243520187168.0273</v>
      </c>
      <c r="AE281" s="240">
        <f t="shared" si="489"/>
        <v>5243520187168.0273</v>
      </c>
      <c r="AF281" s="240">
        <f t="shared" ref="AF281:AH281" si="490">SUM(AF282:AF291)</f>
        <v>5243520187168.0273</v>
      </c>
      <c r="AG281" s="240">
        <f t="shared" si="490"/>
        <v>5243520187168.0273</v>
      </c>
      <c r="AH281" s="240">
        <f t="shared" si="490"/>
        <v>5243520187168.0273</v>
      </c>
      <c r="AI281" s="240">
        <f t="shared" ref="AI281" si="491">SUM(AI282:AI291)</f>
        <v>5243520187168.0273</v>
      </c>
    </row>
    <row r="282" spans="1:35" ht="12.75" customHeight="1">
      <c r="A282" s="229" t="s">
        <v>197</v>
      </c>
      <c r="B282" s="631" t="s">
        <v>71</v>
      </c>
      <c r="C282" s="631"/>
      <c r="D282" s="320">
        <f t="shared" ref="D282:F291" si="492">D253-D224</f>
        <v>0</v>
      </c>
      <c r="E282" s="235">
        <f t="shared" si="492"/>
        <v>0</v>
      </c>
      <c r="F282" s="235">
        <f t="shared" si="492"/>
        <v>0</v>
      </c>
      <c r="G282" s="235">
        <f>F282</f>
        <v>0</v>
      </c>
      <c r="H282" s="235">
        <f t="shared" ref="H282:I282" si="493">G282</f>
        <v>0</v>
      </c>
      <c r="I282" s="235">
        <f t="shared" si="493"/>
        <v>0</v>
      </c>
      <c r="J282" s="235">
        <f>J253-J224</f>
        <v>0</v>
      </c>
      <c r="K282" s="235">
        <f>K253-K224</f>
        <v>51914.616781500168</v>
      </c>
      <c r="L282" s="235">
        <f t="shared" ref="L282:V282" si="494">K282</f>
        <v>51914.616781500168</v>
      </c>
      <c r="M282" s="235">
        <f t="shared" si="494"/>
        <v>51914.616781500168</v>
      </c>
      <c r="N282" s="235">
        <f t="shared" si="494"/>
        <v>51914.616781500168</v>
      </c>
      <c r="O282" s="235">
        <f t="shared" si="494"/>
        <v>51914.616781500168</v>
      </c>
      <c r="P282" s="235">
        <f t="shared" si="494"/>
        <v>51914.616781500168</v>
      </c>
      <c r="Q282" s="235">
        <f t="shared" si="494"/>
        <v>51914.616781500168</v>
      </c>
      <c r="R282" s="235">
        <f t="shared" si="494"/>
        <v>51914.616781500168</v>
      </c>
      <c r="S282" s="235">
        <f t="shared" si="494"/>
        <v>51914.616781500168</v>
      </c>
      <c r="T282" s="235">
        <f t="shared" si="494"/>
        <v>51914.616781500168</v>
      </c>
      <c r="U282" s="235">
        <f t="shared" si="494"/>
        <v>51914.616781500168</v>
      </c>
      <c r="V282" s="235">
        <f t="shared" si="494"/>
        <v>51914.616781500168</v>
      </c>
      <c r="W282" s="235">
        <f t="shared" ref="W282:W292" si="495">V282</f>
        <v>51914.616781500168</v>
      </c>
      <c r="X282" s="235">
        <f t="shared" ref="X282:X292" si="496">W282</f>
        <v>51914.616781500168</v>
      </c>
      <c r="Y282" s="235">
        <f t="shared" ref="Y282:Y292" si="497">X282</f>
        <v>51914.616781500168</v>
      </c>
      <c r="Z282" s="235">
        <f t="shared" ref="Z282:Z292" si="498">Y282</f>
        <v>51914.616781500168</v>
      </c>
      <c r="AA282" s="235">
        <f t="shared" ref="AA282:AA292" si="499">Z282</f>
        <v>51914.616781500168</v>
      </c>
      <c r="AB282" s="235">
        <f t="shared" ref="AB282:AB292" si="500">AA282</f>
        <v>51914.616781500168</v>
      </c>
      <c r="AC282" s="235">
        <f t="shared" ref="AC282:AC292" si="501">AB282</f>
        <v>51914.616781500168</v>
      </c>
      <c r="AD282" s="235">
        <f t="shared" ref="AD282:AD292" si="502">AC282</f>
        <v>51914.616781500168</v>
      </c>
      <c r="AE282" s="235">
        <f t="shared" ref="AE282:AE292" si="503">AD282</f>
        <v>51914.616781500168</v>
      </c>
      <c r="AF282" s="235">
        <f t="shared" ref="AF282:AF292" si="504">AE282</f>
        <v>51914.616781500168</v>
      </c>
      <c r="AG282" s="235">
        <f t="shared" ref="AG282:AG292" si="505">AF282</f>
        <v>51914.616781500168</v>
      </c>
      <c r="AH282" s="235">
        <f t="shared" ref="AH282:AI292" si="506">AG282</f>
        <v>51914.616781500168</v>
      </c>
      <c r="AI282" s="235">
        <f t="shared" si="506"/>
        <v>51914.616781500168</v>
      </c>
    </row>
    <row r="283" spans="1:35" ht="12.75" customHeight="1">
      <c r="A283" s="229" t="s">
        <v>199</v>
      </c>
      <c r="B283" s="630" t="s">
        <v>324</v>
      </c>
      <c r="C283" s="630"/>
      <c r="D283" s="320">
        <f t="shared" si="492"/>
        <v>0</v>
      </c>
      <c r="E283" s="235">
        <f t="shared" si="492"/>
        <v>0</v>
      </c>
      <c r="F283" s="235">
        <f t="shared" si="492"/>
        <v>0</v>
      </c>
      <c r="G283" s="235">
        <f t="shared" ref="G283:V298" si="507">F283</f>
        <v>0</v>
      </c>
      <c r="H283" s="235">
        <f t="shared" si="507"/>
        <v>0</v>
      </c>
      <c r="I283" s="235">
        <f t="shared" si="507"/>
        <v>0</v>
      </c>
      <c r="J283" s="235">
        <f t="shared" si="507"/>
        <v>0</v>
      </c>
      <c r="K283" s="235">
        <f t="shared" si="507"/>
        <v>0</v>
      </c>
      <c r="L283" s="235">
        <f t="shared" si="507"/>
        <v>0</v>
      </c>
      <c r="M283" s="235">
        <f t="shared" si="507"/>
        <v>0</v>
      </c>
      <c r="N283" s="235">
        <f t="shared" si="507"/>
        <v>0</v>
      </c>
      <c r="O283" s="235">
        <f t="shared" si="507"/>
        <v>0</v>
      </c>
      <c r="P283" s="235">
        <f t="shared" si="507"/>
        <v>0</v>
      </c>
      <c r="Q283" s="235">
        <f t="shared" si="507"/>
        <v>0</v>
      </c>
      <c r="R283" s="235">
        <f t="shared" si="507"/>
        <v>0</v>
      </c>
      <c r="S283" s="235">
        <f t="shared" si="507"/>
        <v>0</v>
      </c>
      <c r="T283" s="235">
        <f t="shared" si="507"/>
        <v>0</v>
      </c>
      <c r="U283" s="235">
        <f t="shared" si="507"/>
        <v>0</v>
      </c>
      <c r="V283" s="235">
        <f t="shared" si="507"/>
        <v>0</v>
      </c>
      <c r="W283" s="235">
        <f t="shared" si="495"/>
        <v>0</v>
      </c>
      <c r="X283" s="235">
        <f t="shared" si="496"/>
        <v>0</v>
      </c>
      <c r="Y283" s="235">
        <f t="shared" si="497"/>
        <v>0</v>
      </c>
      <c r="Z283" s="235">
        <f t="shared" si="498"/>
        <v>0</v>
      </c>
      <c r="AA283" s="235">
        <f t="shared" si="499"/>
        <v>0</v>
      </c>
      <c r="AB283" s="235">
        <f t="shared" si="500"/>
        <v>0</v>
      </c>
      <c r="AC283" s="235">
        <f t="shared" si="501"/>
        <v>0</v>
      </c>
      <c r="AD283" s="235">
        <f t="shared" si="502"/>
        <v>0</v>
      </c>
      <c r="AE283" s="235">
        <f t="shared" si="503"/>
        <v>0</v>
      </c>
      <c r="AF283" s="235">
        <f t="shared" si="504"/>
        <v>0</v>
      </c>
      <c r="AG283" s="235">
        <f t="shared" si="505"/>
        <v>0</v>
      </c>
      <c r="AH283" s="235">
        <f t="shared" si="506"/>
        <v>0</v>
      </c>
      <c r="AI283" s="235">
        <f t="shared" si="506"/>
        <v>0</v>
      </c>
    </row>
    <row r="284" spans="1:35" ht="12.75" customHeight="1">
      <c r="A284" s="229" t="s">
        <v>325</v>
      </c>
      <c r="B284" s="630" t="s">
        <v>326</v>
      </c>
      <c r="C284" s="630"/>
      <c r="D284" s="320">
        <f t="shared" si="492"/>
        <v>0</v>
      </c>
      <c r="E284" s="235">
        <f t="shared" si="492"/>
        <v>0</v>
      </c>
      <c r="F284" s="235">
        <f t="shared" si="492"/>
        <v>0</v>
      </c>
      <c r="G284" s="235">
        <f t="shared" si="507"/>
        <v>0</v>
      </c>
      <c r="H284" s="235">
        <f t="shared" si="507"/>
        <v>0</v>
      </c>
      <c r="I284" s="235">
        <f t="shared" si="507"/>
        <v>0</v>
      </c>
      <c r="J284" s="235">
        <f t="shared" si="507"/>
        <v>0</v>
      </c>
      <c r="K284" s="235">
        <f t="shared" si="507"/>
        <v>0</v>
      </c>
      <c r="L284" s="235">
        <f t="shared" si="507"/>
        <v>0</v>
      </c>
      <c r="M284" s="235">
        <f t="shared" si="507"/>
        <v>0</v>
      </c>
      <c r="N284" s="235">
        <f t="shared" si="507"/>
        <v>0</v>
      </c>
      <c r="O284" s="235">
        <f t="shared" si="507"/>
        <v>0</v>
      </c>
      <c r="P284" s="235">
        <f t="shared" si="507"/>
        <v>0</v>
      </c>
      <c r="Q284" s="235">
        <f t="shared" si="507"/>
        <v>0</v>
      </c>
      <c r="R284" s="235">
        <f t="shared" si="507"/>
        <v>0</v>
      </c>
      <c r="S284" s="235">
        <f t="shared" si="507"/>
        <v>0</v>
      </c>
      <c r="T284" s="235">
        <f t="shared" si="507"/>
        <v>0</v>
      </c>
      <c r="U284" s="235">
        <f t="shared" si="507"/>
        <v>0</v>
      </c>
      <c r="V284" s="235">
        <f t="shared" si="507"/>
        <v>0</v>
      </c>
      <c r="W284" s="235">
        <f t="shared" si="495"/>
        <v>0</v>
      </c>
      <c r="X284" s="235">
        <f t="shared" si="496"/>
        <v>0</v>
      </c>
      <c r="Y284" s="235">
        <f t="shared" si="497"/>
        <v>0</v>
      </c>
      <c r="Z284" s="235">
        <f t="shared" si="498"/>
        <v>0</v>
      </c>
      <c r="AA284" s="235">
        <f t="shared" si="499"/>
        <v>0</v>
      </c>
      <c r="AB284" s="235">
        <f t="shared" si="500"/>
        <v>0</v>
      </c>
      <c r="AC284" s="235">
        <f t="shared" si="501"/>
        <v>0</v>
      </c>
      <c r="AD284" s="235">
        <f t="shared" si="502"/>
        <v>0</v>
      </c>
      <c r="AE284" s="235">
        <f t="shared" si="503"/>
        <v>0</v>
      </c>
      <c r="AF284" s="235">
        <f t="shared" si="504"/>
        <v>0</v>
      </c>
      <c r="AG284" s="235">
        <f t="shared" si="505"/>
        <v>0</v>
      </c>
      <c r="AH284" s="235">
        <f t="shared" si="506"/>
        <v>0</v>
      </c>
      <c r="AI284" s="235">
        <f t="shared" si="506"/>
        <v>0</v>
      </c>
    </row>
    <row r="285" spans="1:35" ht="12.75" customHeight="1">
      <c r="A285" s="229" t="s">
        <v>327</v>
      </c>
      <c r="B285" s="630" t="s">
        <v>328</v>
      </c>
      <c r="C285" s="630"/>
      <c r="D285" s="320">
        <f t="shared" si="492"/>
        <v>0</v>
      </c>
      <c r="E285" s="235">
        <f t="shared" si="492"/>
        <v>0</v>
      </c>
      <c r="F285" s="235">
        <f t="shared" si="492"/>
        <v>0</v>
      </c>
      <c r="G285" s="235">
        <f t="shared" si="507"/>
        <v>0</v>
      </c>
      <c r="H285" s="235">
        <f t="shared" si="507"/>
        <v>0</v>
      </c>
      <c r="I285" s="235">
        <f t="shared" si="507"/>
        <v>0</v>
      </c>
      <c r="J285" s="235">
        <f t="shared" si="507"/>
        <v>0</v>
      </c>
      <c r="K285" s="235">
        <f t="shared" si="507"/>
        <v>0</v>
      </c>
      <c r="L285" s="235">
        <f t="shared" si="507"/>
        <v>0</v>
      </c>
      <c r="M285" s="235">
        <f t="shared" si="507"/>
        <v>0</v>
      </c>
      <c r="N285" s="235">
        <f t="shared" si="507"/>
        <v>0</v>
      </c>
      <c r="O285" s="235">
        <f t="shared" si="507"/>
        <v>0</v>
      </c>
      <c r="P285" s="235">
        <f t="shared" si="507"/>
        <v>0</v>
      </c>
      <c r="Q285" s="235">
        <f t="shared" si="507"/>
        <v>0</v>
      </c>
      <c r="R285" s="235">
        <f t="shared" si="507"/>
        <v>0</v>
      </c>
      <c r="S285" s="235">
        <f t="shared" si="507"/>
        <v>0</v>
      </c>
      <c r="T285" s="235">
        <f t="shared" si="507"/>
        <v>0</v>
      </c>
      <c r="U285" s="235">
        <f t="shared" si="507"/>
        <v>0</v>
      </c>
      <c r="V285" s="235">
        <f t="shared" si="507"/>
        <v>0</v>
      </c>
      <c r="W285" s="235">
        <f t="shared" si="495"/>
        <v>0</v>
      </c>
      <c r="X285" s="235">
        <f t="shared" si="496"/>
        <v>0</v>
      </c>
      <c r="Y285" s="235">
        <f t="shared" si="497"/>
        <v>0</v>
      </c>
      <c r="Z285" s="235">
        <f t="shared" si="498"/>
        <v>0</v>
      </c>
      <c r="AA285" s="235">
        <f t="shared" si="499"/>
        <v>0</v>
      </c>
      <c r="AB285" s="235">
        <f t="shared" si="500"/>
        <v>0</v>
      </c>
      <c r="AC285" s="235">
        <f t="shared" si="501"/>
        <v>0</v>
      </c>
      <c r="AD285" s="235">
        <f t="shared" si="502"/>
        <v>0</v>
      </c>
      <c r="AE285" s="235">
        <f t="shared" si="503"/>
        <v>0</v>
      </c>
      <c r="AF285" s="235">
        <f t="shared" si="504"/>
        <v>0</v>
      </c>
      <c r="AG285" s="235">
        <f t="shared" si="505"/>
        <v>0</v>
      </c>
      <c r="AH285" s="235">
        <f t="shared" si="506"/>
        <v>0</v>
      </c>
      <c r="AI285" s="235">
        <f t="shared" si="506"/>
        <v>0</v>
      </c>
    </row>
    <row r="286" spans="1:35" ht="12.75" customHeight="1">
      <c r="A286" s="229" t="s">
        <v>329</v>
      </c>
      <c r="B286" s="630" t="s">
        <v>241</v>
      </c>
      <c r="C286" s="630"/>
      <c r="D286" s="320">
        <f t="shared" si="492"/>
        <v>0</v>
      </c>
      <c r="E286" s="235">
        <f t="shared" si="492"/>
        <v>0</v>
      </c>
      <c r="F286" s="235">
        <f t="shared" si="492"/>
        <v>0</v>
      </c>
      <c r="G286" s="235">
        <f t="shared" si="507"/>
        <v>0</v>
      </c>
      <c r="H286" s="235">
        <f t="shared" si="507"/>
        <v>0</v>
      </c>
      <c r="I286" s="235">
        <f t="shared" si="507"/>
        <v>0</v>
      </c>
      <c r="J286" s="235">
        <f t="shared" si="507"/>
        <v>0</v>
      </c>
      <c r="K286" s="235">
        <f t="shared" si="507"/>
        <v>0</v>
      </c>
      <c r="L286" s="235">
        <f t="shared" si="507"/>
        <v>0</v>
      </c>
      <c r="M286" s="235">
        <f t="shared" si="507"/>
        <v>0</v>
      </c>
      <c r="N286" s="235">
        <f t="shared" si="507"/>
        <v>0</v>
      </c>
      <c r="O286" s="235">
        <f t="shared" si="507"/>
        <v>0</v>
      </c>
      <c r="P286" s="235">
        <f t="shared" si="507"/>
        <v>0</v>
      </c>
      <c r="Q286" s="235">
        <f t="shared" si="507"/>
        <v>0</v>
      </c>
      <c r="R286" s="235">
        <f t="shared" si="507"/>
        <v>0</v>
      </c>
      <c r="S286" s="235">
        <f t="shared" si="507"/>
        <v>0</v>
      </c>
      <c r="T286" s="235">
        <f t="shared" si="507"/>
        <v>0</v>
      </c>
      <c r="U286" s="235">
        <f t="shared" si="507"/>
        <v>0</v>
      </c>
      <c r="V286" s="235">
        <f t="shared" si="507"/>
        <v>0</v>
      </c>
      <c r="W286" s="235">
        <f t="shared" si="495"/>
        <v>0</v>
      </c>
      <c r="X286" s="235">
        <f t="shared" si="496"/>
        <v>0</v>
      </c>
      <c r="Y286" s="235">
        <f t="shared" si="497"/>
        <v>0</v>
      </c>
      <c r="Z286" s="235">
        <f t="shared" si="498"/>
        <v>0</v>
      </c>
      <c r="AA286" s="235">
        <f t="shared" si="499"/>
        <v>0</v>
      </c>
      <c r="AB286" s="235">
        <f t="shared" si="500"/>
        <v>0</v>
      </c>
      <c r="AC286" s="235">
        <f t="shared" si="501"/>
        <v>0</v>
      </c>
      <c r="AD286" s="235">
        <f t="shared" si="502"/>
        <v>0</v>
      </c>
      <c r="AE286" s="235">
        <f t="shared" si="503"/>
        <v>0</v>
      </c>
      <c r="AF286" s="235">
        <f t="shared" si="504"/>
        <v>0</v>
      </c>
      <c r="AG286" s="235">
        <f t="shared" si="505"/>
        <v>0</v>
      </c>
      <c r="AH286" s="235">
        <f t="shared" si="506"/>
        <v>0</v>
      </c>
      <c r="AI286" s="235">
        <f t="shared" si="506"/>
        <v>0</v>
      </c>
    </row>
    <row r="287" spans="1:35" ht="12.75" customHeight="1">
      <c r="A287" s="229" t="s">
        <v>330</v>
      </c>
      <c r="B287" s="630" t="s">
        <v>242</v>
      </c>
      <c r="C287" s="630"/>
      <c r="D287" s="320">
        <f t="shared" si="492"/>
        <v>0</v>
      </c>
      <c r="E287" s="235">
        <f t="shared" si="492"/>
        <v>0</v>
      </c>
      <c r="F287" s="235">
        <f t="shared" si="492"/>
        <v>0</v>
      </c>
      <c r="G287" s="235">
        <f t="shared" si="507"/>
        <v>0</v>
      </c>
      <c r="H287" s="235">
        <f t="shared" si="507"/>
        <v>0</v>
      </c>
      <c r="I287" s="235">
        <f t="shared" si="507"/>
        <v>0</v>
      </c>
      <c r="J287" s="235">
        <f t="shared" si="507"/>
        <v>0</v>
      </c>
      <c r="K287" s="235">
        <f t="shared" si="507"/>
        <v>0</v>
      </c>
      <c r="L287" s="235">
        <f t="shared" si="507"/>
        <v>0</v>
      </c>
      <c r="M287" s="235">
        <f t="shared" si="507"/>
        <v>0</v>
      </c>
      <c r="N287" s="235">
        <f t="shared" si="507"/>
        <v>0</v>
      </c>
      <c r="O287" s="235">
        <f t="shared" si="507"/>
        <v>0</v>
      </c>
      <c r="P287" s="235">
        <f t="shared" si="507"/>
        <v>0</v>
      </c>
      <c r="Q287" s="235">
        <f t="shared" si="507"/>
        <v>0</v>
      </c>
      <c r="R287" s="235">
        <f t="shared" si="507"/>
        <v>0</v>
      </c>
      <c r="S287" s="235">
        <f t="shared" si="507"/>
        <v>0</v>
      </c>
      <c r="T287" s="235">
        <f t="shared" si="507"/>
        <v>0</v>
      </c>
      <c r="U287" s="235">
        <f t="shared" si="507"/>
        <v>0</v>
      </c>
      <c r="V287" s="235">
        <f t="shared" si="507"/>
        <v>0</v>
      </c>
      <c r="W287" s="235">
        <f t="shared" si="495"/>
        <v>0</v>
      </c>
      <c r="X287" s="235">
        <f t="shared" si="496"/>
        <v>0</v>
      </c>
      <c r="Y287" s="235">
        <f t="shared" si="497"/>
        <v>0</v>
      </c>
      <c r="Z287" s="235">
        <f t="shared" si="498"/>
        <v>0</v>
      </c>
      <c r="AA287" s="235">
        <f t="shared" si="499"/>
        <v>0</v>
      </c>
      <c r="AB287" s="235">
        <f t="shared" si="500"/>
        <v>0</v>
      </c>
      <c r="AC287" s="235">
        <f t="shared" si="501"/>
        <v>0</v>
      </c>
      <c r="AD287" s="235">
        <f t="shared" si="502"/>
        <v>0</v>
      </c>
      <c r="AE287" s="235">
        <f t="shared" si="503"/>
        <v>0</v>
      </c>
      <c r="AF287" s="235">
        <f t="shared" si="504"/>
        <v>0</v>
      </c>
      <c r="AG287" s="235">
        <f t="shared" si="505"/>
        <v>0</v>
      </c>
      <c r="AH287" s="235">
        <f t="shared" si="506"/>
        <v>0</v>
      </c>
      <c r="AI287" s="235">
        <f t="shared" si="506"/>
        <v>0</v>
      </c>
    </row>
    <row r="288" spans="1:35" ht="12.75" customHeight="1">
      <c r="A288" s="229" t="s">
        <v>331</v>
      </c>
      <c r="B288" s="630" t="s">
        <v>243</v>
      </c>
      <c r="C288" s="630"/>
      <c r="D288" s="320">
        <f t="shared" si="492"/>
        <v>0</v>
      </c>
      <c r="E288" s="235">
        <f t="shared" si="492"/>
        <v>0</v>
      </c>
      <c r="F288" s="235">
        <f t="shared" si="492"/>
        <v>0</v>
      </c>
      <c r="G288" s="235">
        <f t="shared" si="507"/>
        <v>0</v>
      </c>
      <c r="H288" s="235">
        <f t="shared" si="507"/>
        <v>0</v>
      </c>
      <c r="I288" s="235">
        <f t="shared" si="507"/>
        <v>0</v>
      </c>
      <c r="J288" s="235">
        <f t="shared" si="507"/>
        <v>0</v>
      </c>
      <c r="K288" s="235">
        <f t="shared" si="507"/>
        <v>0</v>
      </c>
      <c r="L288" s="235">
        <f t="shared" si="507"/>
        <v>0</v>
      </c>
      <c r="M288" s="235">
        <f t="shared" si="507"/>
        <v>0</v>
      </c>
      <c r="N288" s="235">
        <f t="shared" si="507"/>
        <v>0</v>
      </c>
      <c r="O288" s="235">
        <f t="shared" si="507"/>
        <v>0</v>
      </c>
      <c r="P288" s="235">
        <f t="shared" si="507"/>
        <v>0</v>
      </c>
      <c r="Q288" s="235">
        <f t="shared" si="507"/>
        <v>0</v>
      </c>
      <c r="R288" s="235">
        <f t="shared" si="507"/>
        <v>0</v>
      </c>
      <c r="S288" s="235">
        <f t="shared" si="507"/>
        <v>0</v>
      </c>
      <c r="T288" s="235">
        <f t="shared" si="507"/>
        <v>0</v>
      </c>
      <c r="U288" s="235">
        <f t="shared" si="507"/>
        <v>0</v>
      </c>
      <c r="V288" s="235">
        <f t="shared" si="507"/>
        <v>0</v>
      </c>
      <c r="W288" s="235">
        <f t="shared" si="495"/>
        <v>0</v>
      </c>
      <c r="X288" s="235">
        <f t="shared" si="496"/>
        <v>0</v>
      </c>
      <c r="Y288" s="235">
        <f t="shared" si="497"/>
        <v>0</v>
      </c>
      <c r="Z288" s="235">
        <f t="shared" si="498"/>
        <v>0</v>
      </c>
      <c r="AA288" s="235">
        <f t="shared" si="499"/>
        <v>0</v>
      </c>
      <c r="AB288" s="235">
        <f t="shared" si="500"/>
        <v>0</v>
      </c>
      <c r="AC288" s="235">
        <f t="shared" si="501"/>
        <v>0</v>
      </c>
      <c r="AD288" s="235">
        <f t="shared" si="502"/>
        <v>0</v>
      </c>
      <c r="AE288" s="235">
        <f t="shared" si="503"/>
        <v>0</v>
      </c>
      <c r="AF288" s="235">
        <f t="shared" si="504"/>
        <v>0</v>
      </c>
      <c r="AG288" s="235">
        <f t="shared" si="505"/>
        <v>0</v>
      </c>
      <c r="AH288" s="235">
        <f t="shared" si="506"/>
        <v>0</v>
      </c>
      <c r="AI288" s="235">
        <f t="shared" si="506"/>
        <v>0</v>
      </c>
    </row>
    <row r="289" spans="1:35" ht="12.75" customHeight="1">
      <c r="A289" s="229" t="s">
        <v>332</v>
      </c>
      <c r="B289" s="630" t="s">
        <v>333</v>
      </c>
      <c r="C289" s="630"/>
      <c r="D289" s="320">
        <f t="shared" si="492"/>
        <v>0</v>
      </c>
      <c r="E289" s="235">
        <f t="shared" si="492"/>
        <v>0</v>
      </c>
      <c r="F289" s="235">
        <f t="shared" si="492"/>
        <v>0</v>
      </c>
      <c r="G289" s="235">
        <f t="shared" si="507"/>
        <v>0</v>
      </c>
      <c r="H289" s="235">
        <f t="shared" si="507"/>
        <v>0</v>
      </c>
      <c r="I289" s="235">
        <f t="shared" si="507"/>
        <v>0</v>
      </c>
      <c r="J289" s="235">
        <f t="shared" si="507"/>
        <v>0</v>
      </c>
      <c r="K289" s="235">
        <f t="shared" si="507"/>
        <v>0</v>
      </c>
      <c r="L289" s="235">
        <f t="shared" si="507"/>
        <v>0</v>
      </c>
      <c r="M289" s="235">
        <f t="shared" si="507"/>
        <v>0</v>
      </c>
      <c r="N289" s="235">
        <f t="shared" si="507"/>
        <v>0</v>
      </c>
      <c r="O289" s="235">
        <f t="shared" si="507"/>
        <v>0</v>
      </c>
      <c r="P289" s="235">
        <f t="shared" si="507"/>
        <v>0</v>
      </c>
      <c r="Q289" s="235">
        <f t="shared" si="507"/>
        <v>0</v>
      </c>
      <c r="R289" s="235">
        <f t="shared" si="507"/>
        <v>0</v>
      </c>
      <c r="S289" s="235">
        <f t="shared" si="507"/>
        <v>0</v>
      </c>
      <c r="T289" s="235">
        <f t="shared" si="507"/>
        <v>0</v>
      </c>
      <c r="U289" s="235">
        <f t="shared" si="507"/>
        <v>0</v>
      </c>
      <c r="V289" s="235">
        <f t="shared" si="507"/>
        <v>0</v>
      </c>
      <c r="W289" s="235">
        <f t="shared" si="495"/>
        <v>0</v>
      </c>
      <c r="X289" s="235">
        <f t="shared" si="496"/>
        <v>0</v>
      </c>
      <c r="Y289" s="235">
        <f t="shared" si="497"/>
        <v>0</v>
      </c>
      <c r="Z289" s="235">
        <f t="shared" si="498"/>
        <v>0</v>
      </c>
      <c r="AA289" s="235">
        <f t="shared" si="499"/>
        <v>0</v>
      </c>
      <c r="AB289" s="235">
        <f t="shared" si="500"/>
        <v>0</v>
      </c>
      <c r="AC289" s="235">
        <f t="shared" si="501"/>
        <v>0</v>
      </c>
      <c r="AD289" s="235">
        <f t="shared" si="502"/>
        <v>0</v>
      </c>
      <c r="AE289" s="235">
        <f t="shared" si="503"/>
        <v>0</v>
      </c>
      <c r="AF289" s="235">
        <f t="shared" si="504"/>
        <v>0</v>
      </c>
      <c r="AG289" s="235">
        <f t="shared" si="505"/>
        <v>0</v>
      </c>
      <c r="AH289" s="235">
        <f t="shared" si="506"/>
        <v>0</v>
      </c>
      <c r="AI289" s="235">
        <f t="shared" si="506"/>
        <v>0</v>
      </c>
    </row>
    <row r="290" spans="1:35" ht="12.75" customHeight="1">
      <c r="A290" s="229" t="s">
        <v>334</v>
      </c>
      <c r="B290" s="630" t="s">
        <v>245</v>
      </c>
      <c r="C290" s="630"/>
      <c r="D290" s="320">
        <f t="shared" si="492"/>
        <v>0</v>
      </c>
      <c r="E290" s="235">
        <f t="shared" si="492"/>
        <v>0</v>
      </c>
      <c r="F290" s="235">
        <f t="shared" si="492"/>
        <v>0</v>
      </c>
      <c r="G290" s="235">
        <f t="shared" si="507"/>
        <v>0</v>
      </c>
      <c r="H290" s="235">
        <f t="shared" si="507"/>
        <v>0</v>
      </c>
      <c r="I290" s="235">
        <f t="shared" si="507"/>
        <v>0</v>
      </c>
      <c r="J290" s="235">
        <f t="shared" si="507"/>
        <v>0</v>
      </c>
      <c r="K290" s="235">
        <f t="shared" si="507"/>
        <v>0</v>
      </c>
      <c r="L290" s="235">
        <f t="shared" si="507"/>
        <v>0</v>
      </c>
      <c r="M290" s="235">
        <f t="shared" si="507"/>
        <v>0</v>
      </c>
      <c r="N290" s="235">
        <f t="shared" si="507"/>
        <v>0</v>
      </c>
      <c r="O290" s="235">
        <f t="shared" si="507"/>
        <v>0</v>
      </c>
      <c r="P290" s="235">
        <f t="shared" si="507"/>
        <v>0</v>
      </c>
      <c r="Q290" s="235">
        <f t="shared" si="507"/>
        <v>0</v>
      </c>
      <c r="R290" s="235">
        <f t="shared" si="507"/>
        <v>0</v>
      </c>
      <c r="S290" s="235">
        <f t="shared" si="507"/>
        <v>0</v>
      </c>
      <c r="T290" s="235">
        <f t="shared" si="507"/>
        <v>0</v>
      </c>
      <c r="U290" s="235">
        <f t="shared" si="507"/>
        <v>0</v>
      </c>
      <c r="V290" s="235">
        <f t="shared" si="507"/>
        <v>0</v>
      </c>
      <c r="W290" s="235">
        <f t="shared" si="495"/>
        <v>0</v>
      </c>
      <c r="X290" s="235">
        <f t="shared" si="496"/>
        <v>0</v>
      </c>
      <c r="Y290" s="235">
        <f t="shared" si="497"/>
        <v>0</v>
      </c>
      <c r="Z290" s="235">
        <f t="shared" si="498"/>
        <v>0</v>
      </c>
      <c r="AA290" s="235">
        <f t="shared" si="499"/>
        <v>0</v>
      </c>
      <c r="AB290" s="235">
        <f t="shared" si="500"/>
        <v>0</v>
      </c>
      <c r="AC290" s="235">
        <f t="shared" si="501"/>
        <v>0</v>
      </c>
      <c r="AD290" s="235">
        <f t="shared" si="502"/>
        <v>0</v>
      </c>
      <c r="AE290" s="235">
        <f t="shared" si="503"/>
        <v>0</v>
      </c>
      <c r="AF290" s="235">
        <f t="shared" si="504"/>
        <v>0</v>
      </c>
      <c r="AG290" s="235">
        <f t="shared" si="505"/>
        <v>0</v>
      </c>
      <c r="AH290" s="235">
        <f t="shared" si="506"/>
        <v>0</v>
      </c>
      <c r="AI290" s="235">
        <f t="shared" si="506"/>
        <v>0</v>
      </c>
    </row>
    <row r="291" spans="1:35" ht="12.75" customHeight="1">
      <c r="A291" s="229" t="s">
        <v>335</v>
      </c>
      <c r="B291" s="630" t="s">
        <v>246</v>
      </c>
      <c r="C291" s="630"/>
      <c r="D291" s="320">
        <f t="shared" si="492"/>
        <v>0</v>
      </c>
      <c r="E291" s="235">
        <f t="shared" si="492"/>
        <v>0</v>
      </c>
      <c r="F291" s="235">
        <f t="shared" si="492"/>
        <v>0</v>
      </c>
      <c r="G291" s="235">
        <f t="shared" si="507"/>
        <v>0</v>
      </c>
      <c r="H291" s="235">
        <f t="shared" si="507"/>
        <v>0</v>
      </c>
      <c r="I291" s="235">
        <f t="shared" si="507"/>
        <v>0</v>
      </c>
      <c r="J291" s="235">
        <f>J262-J233</f>
        <v>0</v>
      </c>
      <c r="K291" s="235">
        <f>K262-K233</f>
        <v>5243520135253.4102</v>
      </c>
      <c r="L291" s="235">
        <f>K291</f>
        <v>5243520135253.4102</v>
      </c>
      <c r="M291" s="235">
        <f t="shared" si="507"/>
        <v>5243520135253.4102</v>
      </c>
      <c r="N291" s="235">
        <f t="shared" si="507"/>
        <v>5243520135253.4102</v>
      </c>
      <c r="O291" s="235">
        <f t="shared" si="507"/>
        <v>5243520135253.4102</v>
      </c>
      <c r="P291" s="235">
        <f t="shared" si="507"/>
        <v>5243520135253.4102</v>
      </c>
      <c r="Q291" s="235">
        <f t="shared" si="507"/>
        <v>5243520135253.4102</v>
      </c>
      <c r="R291" s="235">
        <f t="shared" si="507"/>
        <v>5243520135253.4102</v>
      </c>
      <c r="S291" s="235">
        <f t="shared" si="507"/>
        <v>5243520135253.4102</v>
      </c>
      <c r="T291" s="235">
        <f t="shared" si="507"/>
        <v>5243520135253.4102</v>
      </c>
      <c r="U291" s="235">
        <f t="shared" si="507"/>
        <v>5243520135253.4102</v>
      </c>
      <c r="V291" s="235">
        <f t="shared" si="507"/>
        <v>5243520135253.4102</v>
      </c>
      <c r="W291" s="235">
        <f t="shared" si="495"/>
        <v>5243520135253.4102</v>
      </c>
      <c r="X291" s="235">
        <f t="shared" si="496"/>
        <v>5243520135253.4102</v>
      </c>
      <c r="Y291" s="235">
        <f t="shared" si="497"/>
        <v>5243520135253.4102</v>
      </c>
      <c r="Z291" s="235">
        <f t="shared" si="498"/>
        <v>5243520135253.4102</v>
      </c>
      <c r="AA291" s="235">
        <f t="shared" si="499"/>
        <v>5243520135253.4102</v>
      </c>
      <c r="AB291" s="235">
        <f t="shared" si="500"/>
        <v>5243520135253.4102</v>
      </c>
      <c r="AC291" s="235">
        <f t="shared" si="501"/>
        <v>5243520135253.4102</v>
      </c>
      <c r="AD291" s="235">
        <f t="shared" si="502"/>
        <v>5243520135253.4102</v>
      </c>
      <c r="AE291" s="235">
        <f t="shared" si="503"/>
        <v>5243520135253.4102</v>
      </c>
      <c r="AF291" s="235">
        <f t="shared" si="504"/>
        <v>5243520135253.4102</v>
      </c>
      <c r="AG291" s="235">
        <f t="shared" si="505"/>
        <v>5243520135253.4102</v>
      </c>
      <c r="AH291" s="235">
        <f t="shared" si="506"/>
        <v>5243520135253.4102</v>
      </c>
      <c r="AI291" s="235">
        <f t="shared" si="506"/>
        <v>5243520135253.4102</v>
      </c>
    </row>
    <row r="292" spans="1:35" ht="12.75" customHeight="1">
      <c r="A292" s="228" t="s">
        <v>116</v>
      </c>
      <c r="B292" s="629" t="s">
        <v>336</v>
      </c>
      <c r="C292" s="629"/>
      <c r="D292" s="327">
        <f>D280+D281</f>
        <v>0</v>
      </c>
      <c r="E292" s="240">
        <f>E280+E281</f>
        <v>0</v>
      </c>
      <c r="F292" s="240">
        <f>F280+F281</f>
        <v>0</v>
      </c>
      <c r="G292" s="235">
        <f t="shared" si="507"/>
        <v>0</v>
      </c>
      <c r="H292" s="235">
        <f t="shared" si="507"/>
        <v>0</v>
      </c>
      <c r="I292" s="235">
        <f t="shared" si="507"/>
        <v>0</v>
      </c>
      <c r="J292" s="235">
        <f>J280+J281</f>
        <v>-8245.6550000011921</v>
      </c>
      <c r="K292" s="235">
        <f>K280+K281</f>
        <v>-19893.099609375</v>
      </c>
      <c r="L292" s="235">
        <f>K292</f>
        <v>-19893.099609375</v>
      </c>
      <c r="M292" s="235">
        <f t="shared" si="507"/>
        <v>-19893.099609375</v>
      </c>
      <c r="N292" s="235">
        <f t="shared" si="507"/>
        <v>-19893.099609375</v>
      </c>
      <c r="O292" s="235">
        <f t="shared" si="507"/>
        <v>-19893.099609375</v>
      </c>
      <c r="P292" s="235">
        <f t="shared" si="507"/>
        <v>-19893.099609375</v>
      </c>
      <c r="Q292" s="235">
        <f t="shared" si="507"/>
        <v>-19893.099609375</v>
      </c>
      <c r="R292" s="235">
        <f t="shared" si="507"/>
        <v>-19893.099609375</v>
      </c>
      <c r="S292" s="235">
        <f t="shared" si="507"/>
        <v>-19893.099609375</v>
      </c>
      <c r="T292" s="235">
        <f t="shared" si="507"/>
        <v>-19893.099609375</v>
      </c>
      <c r="U292" s="235">
        <f t="shared" si="507"/>
        <v>-19893.099609375</v>
      </c>
      <c r="V292" s="235">
        <f t="shared" si="507"/>
        <v>-19893.099609375</v>
      </c>
      <c r="W292" s="235">
        <f t="shared" si="495"/>
        <v>-19893.099609375</v>
      </c>
      <c r="X292" s="235">
        <f t="shared" si="496"/>
        <v>-19893.099609375</v>
      </c>
      <c r="Y292" s="235">
        <f t="shared" si="497"/>
        <v>-19893.099609375</v>
      </c>
      <c r="Z292" s="235">
        <f t="shared" si="498"/>
        <v>-19893.099609375</v>
      </c>
      <c r="AA292" s="235">
        <f t="shared" si="499"/>
        <v>-19893.099609375</v>
      </c>
      <c r="AB292" s="235">
        <f t="shared" si="500"/>
        <v>-19893.099609375</v>
      </c>
      <c r="AC292" s="235">
        <f t="shared" si="501"/>
        <v>-19893.099609375</v>
      </c>
      <c r="AD292" s="235">
        <f t="shared" si="502"/>
        <v>-19893.099609375</v>
      </c>
      <c r="AE292" s="235">
        <f t="shared" si="503"/>
        <v>-19893.099609375</v>
      </c>
      <c r="AF292" s="235">
        <f t="shared" si="504"/>
        <v>-19893.099609375</v>
      </c>
      <c r="AG292" s="235">
        <f t="shared" si="505"/>
        <v>-19893.099609375</v>
      </c>
      <c r="AH292" s="235">
        <f t="shared" si="506"/>
        <v>-19893.099609375</v>
      </c>
      <c r="AI292" s="235">
        <f t="shared" si="506"/>
        <v>-19893.099609375</v>
      </c>
    </row>
    <row r="293" spans="1:35" ht="12.75" customHeight="1">
      <c r="A293" s="227" t="s">
        <v>163</v>
      </c>
      <c r="B293" s="628" t="s">
        <v>337</v>
      </c>
      <c r="C293" s="628"/>
      <c r="D293" s="320"/>
      <c r="E293" s="235"/>
      <c r="F293" s="235"/>
      <c r="G293" s="235"/>
      <c r="H293" s="235"/>
      <c r="I293" s="235"/>
      <c r="J293" s="235"/>
      <c r="K293" s="235"/>
      <c r="L293" s="235"/>
      <c r="M293" s="235"/>
      <c r="N293" s="235"/>
      <c r="O293" s="235"/>
      <c r="P293" s="235"/>
      <c r="Q293" s="235"/>
      <c r="R293" s="235"/>
      <c r="S293" s="235"/>
      <c r="T293" s="235"/>
      <c r="U293" s="235"/>
      <c r="V293" s="235"/>
      <c r="W293" s="235"/>
      <c r="X293" s="235"/>
      <c r="Y293" s="235"/>
      <c r="Z293" s="235"/>
      <c r="AA293" s="235"/>
      <c r="AB293" s="235"/>
      <c r="AC293" s="235"/>
      <c r="AD293" s="235"/>
      <c r="AE293" s="235"/>
      <c r="AF293" s="235"/>
      <c r="AG293" s="235"/>
      <c r="AH293" s="235"/>
      <c r="AI293" s="235"/>
    </row>
    <row r="294" spans="1:35" ht="12.75" customHeight="1">
      <c r="A294" s="228" t="s">
        <v>155</v>
      </c>
      <c r="B294" s="629" t="s">
        <v>249</v>
      </c>
      <c r="C294" s="629"/>
      <c r="D294" s="320">
        <f t="shared" ref="D294:F296" si="508">D269-D240</f>
        <v>0</v>
      </c>
      <c r="E294" s="235">
        <f t="shared" si="508"/>
        <v>0</v>
      </c>
      <c r="F294" s="235">
        <f t="shared" si="508"/>
        <v>0</v>
      </c>
      <c r="G294" s="235">
        <v>0</v>
      </c>
      <c r="H294" s="235">
        <v>0</v>
      </c>
      <c r="I294" s="235">
        <v>0</v>
      </c>
      <c r="J294" s="235">
        <v>0</v>
      </c>
      <c r="K294" s="235">
        <v>0</v>
      </c>
      <c r="L294" s="235">
        <f t="shared" si="507"/>
        <v>0</v>
      </c>
      <c r="M294" s="235">
        <f t="shared" si="507"/>
        <v>0</v>
      </c>
      <c r="N294" s="235">
        <f t="shared" si="507"/>
        <v>0</v>
      </c>
      <c r="O294" s="235">
        <f t="shared" si="507"/>
        <v>0</v>
      </c>
      <c r="P294" s="235">
        <f t="shared" si="507"/>
        <v>0</v>
      </c>
      <c r="Q294" s="235">
        <f t="shared" si="507"/>
        <v>0</v>
      </c>
      <c r="R294" s="235">
        <f t="shared" si="507"/>
        <v>0</v>
      </c>
      <c r="S294" s="235">
        <f t="shared" si="507"/>
        <v>0</v>
      </c>
      <c r="T294" s="235">
        <f t="shared" si="507"/>
        <v>0</v>
      </c>
      <c r="U294" s="235">
        <f t="shared" si="507"/>
        <v>0</v>
      </c>
      <c r="V294" s="235">
        <f t="shared" si="507"/>
        <v>0</v>
      </c>
      <c r="W294" s="235">
        <f t="shared" ref="W294:W296" si="509">V294</f>
        <v>0</v>
      </c>
      <c r="X294" s="235">
        <f t="shared" ref="X294:X296" si="510">W294</f>
        <v>0</v>
      </c>
      <c r="Y294" s="235">
        <f t="shared" ref="Y294:Y296" si="511">X294</f>
        <v>0</v>
      </c>
      <c r="Z294" s="235">
        <f t="shared" ref="Z294:Z296" si="512">Y294</f>
        <v>0</v>
      </c>
      <c r="AA294" s="235">
        <f t="shared" ref="AA294:AA296" si="513">Z294</f>
        <v>0</v>
      </c>
      <c r="AB294" s="235">
        <f t="shared" ref="AB294:AB296" si="514">AA294</f>
        <v>0</v>
      </c>
      <c r="AC294" s="235">
        <f t="shared" ref="AC294:AC296" si="515">AB294</f>
        <v>0</v>
      </c>
      <c r="AD294" s="235">
        <f t="shared" ref="AD294:AD296" si="516">AC294</f>
        <v>0</v>
      </c>
      <c r="AE294" s="235">
        <f t="shared" ref="AE294:AE296" si="517">AD294</f>
        <v>0</v>
      </c>
      <c r="AF294" s="235">
        <f t="shared" ref="AF294:AF296" si="518">AE294</f>
        <v>0</v>
      </c>
      <c r="AG294" s="235">
        <f t="shared" ref="AG294:AG296" si="519">AF294</f>
        <v>0</v>
      </c>
      <c r="AH294" s="235">
        <f t="shared" ref="AH294:AI296" si="520">AG294</f>
        <v>0</v>
      </c>
      <c r="AI294" s="235">
        <f t="shared" si="520"/>
        <v>0</v>
      </c>
    </row>
    <row r="295" spans="1:35" ht="12.75" customHeight="1">
      <c r="A295" s="228" t="s">
        <v>157</v>
      </c>
      <c r="B295" s="629" t="s">
        <v>250</v>
      </c>
      <c r="C295" s="629"/>
      <c r="D295" s="320">
        <f t="shared" si="508"/>
        <v>0</v>
      </c>
      <c r="E295" s="235">
        <f t="shared" si="508"/>
        <v>0</v>
      </c>
      <c r="F295" s="235">
        <f t="shared" si="508"/>
        <v>0</v>
      </c>
      <c r="G295" s="235">
        <f>G266-G237</f>
        <v>0</v>
      </c>
      <c r="H295" s="235">
        <f>H266-H237</f>
        <v>0</v>
      </c>
      <c r="I295" s="235">
        <f>I266-I237</f>
        <v>-1.0000001639127731E-2</v>
      </c>
      <c r="J295" s="235">
        <f>J266-J237</f>
        <v>1188267.8806999996</v>
      </c>
      <c r="K295" s="235">
        <f>F295</f>
        <v>0</v>
      </c>
      <c r="L295" s="235">
        <f t="shared" si="507"/>
        <v>0</v>
      </c>
      <c r="M295" s="235">
        <f t="shared" si="507"/>
        <v>0</v>
      </c>
      <c r="N295" s="235">
        <f t="shared" si="507"/>
        <v>0</v>
      </c>
      <c r="O295" s="235">
        <f t="shared" si="507"/>
        <v>0</v>
      </c>
      <c r="P295" s="235">
        <f t="shared" si="507"/>
        <v>0</v>
      </c>
      <c r="Q295" s="235">
        <f t="shared" si="507"/>
        <v>0</v>
      </c>
      <c r="R295" s="235">
        <f t="shared" si="507"/>
        <v>0</v>
      </c>
      <c r="S295" s="235">
        <f t="shared" si="507"/>
        <v>0</v>
      </c>
      <c r="T295" s="235">
        <f t="shared" si="507"/>
        <v>0</v>
      </c>
      <c r="U295" s="235">
        <f t="shared" si="507"/>
        <v>0</v>
      </c>
      <c r="V295" s="235">
        <f t="shared" si="507"/>
        <v>0</v>
      </c>
      <c r="W295" s="235">
        <f t="shared" si="509"/>
        <v>0</v>
      </c>
      <c r="X295" s="235">
        <f t="shared" si="510"/>
        <v>0</v>
      </c>
      <c r="Y295" s="235">
        <f t="shared" si="511"/>
        <v>0</v>
      </c>
      <c r="Z295" s="235">
        <f t="shared" si="512"/>
        <v>0</v>
      </c>
      <c r="AA295" s="235">
        <f t="shared" si="513"/>
        <v>0</v>
      </c>
      <c r="AB295" s="235">
        <f t="shared" si="514"/>
        <v>0</v>
      </c>
      <c r="AC295" s="235">
        <f t="shared" si="515"/>
        <v>0</v>
      </c>
      <c r="AD295" s="235">
        <f t="shared" si="516"/>
        <v>0</v>
      </c>
      <c r="AE295" s="235">
        <f t="shared" si="517"/>
        <v>0</v>
      </c>
      <c r="AF295" s="235">
        <f t="shared" si="518"/>
        <v>0</v>
      </c>
      <c r="AG295" s="235">
        <f t="shared" si="519"/>
        <v>0</v>
      </c>
      <c r="AH295" s="235">
        <f t="shared" si="520"/>
        <v>0</v>
      </c>
      <c r="AI295" s="235">
        <f t="shared" si="520"/>
        <v>0</v>
      </c>
    </row>
    <row r="296" spans="1:35" ht="12.75" customHeight="1">
      <c r="A296" s="228" t="s">
        <v>159</v>
      </c>
      <c r="B296" s="629" t="s">
        <v>338</v>
      </c>
      <c r="C296" s="629"/>
      <c r="D296" s="320">
        <f t="shared" si="508"/>
        <v>0</v>
      </c>
      <c r="E296" s="235">
        <f t="shared" si="508"/>
        <v>0</v>
      </c>
      <c r="F296" s="235">
        <f t="shared" si="508"/>
        <v>0</v>
      </c>
      <c r="G296" s="240">
        <f>G294-G295</f>
        <v>0</v>
      </c>
      <c r="H296" s="240">
        <f t="shared" ref="H296:P296" si="521">H294-H295</f>
        <v>0</v>
      </c>
      <c r="I296" s="240">
        <f t="shared" si="521"/>
        <v>1.0000001639127731E-2</v>
      </c>
      <c r="J296" s="240">
        <f t="shared" si="521"/>
        <v>-1188267.8806999996</v>
      </c>
      <c r="K296" s="240">
        <f t="shared" si="521"/>
        <v>0</v>
      </c>
      <c r="L296" s="240">
        <f t="shared" si="521"/>
        <v>0</v>
      </c>
      <c r="M296" s="240">
        <f t="shared" si="521"/>
        <v>0</v>
      </c>
      <c r="N296" s="240">
        <f t="shared" si="521"/>
        <v>0</v>
      </c>
      <c r="O296" s="240">
        <f t="shared" si="521"/>
        <v>0</v>
      </c>
      <c r="P296" s="240">
        <f t="shared" si="521"/>
        <v>0</v>
      </c>
      <c r="Q296" s="235">
        <f t="shared" si="507"/>
        <v>0</v>
      </c>
      <c r="R296" s="235">
        <f t="shared" si="507"/>
        <v>0</v>
      </c>
      <c r="S296" s="235">
        <f t="shared" si="507"/>
        <v>0</v>
      </c>
      <c r="T296" s="235">
        <f t="shared" si="507"/>
        <v>0</v>
      </c>
      <c r="U296" s="235">
        <f t="shared" si="507"/>
        <v>0</v>
      </c>
      <c r="V296" s="235">
        <f t="shared" si="507"/>
        <v>0</v>
      </c>
      <c r="W296" s="235">
        <f t="shared" si="509"/>
        <v>0</v>
      </c>
      <c r="X296" s="235">
        <f t="shared" si="510"/>
        <v>0</v>
      </c>
      <c r="Y296" s="235">
        <f t="shared" si="511"/>
        <v>0</v>
      </c>
      <c r="Z296" s="235">
        <f t="shared" si="512"/>
        <v>0</v>
      </c>
      <c r="AA296" s="235">
        <f t="shared" si="513"/>
        <v>0</v>
      </c>
      <c r="AB296" s="235">
        <f t="shared" si="514"/>
        <v>0</v>
      </c>
      <c r="AC296" s="235">
        <f t="shared" si="515"/>
        <v>0</v>
      </c>
      <c r="AD296" s="235">
        <f t="shared" si="516"/>
        <v>0</v>
      </c>
      <c r="AE296" s="235">
        <f t="shared" si="517"/>
        <v>0</v>
      </c>
      <c r="AF296" s="235">
        <f t="shared" si="518"/>
        <v>0</v>
      </c>
      <c r="AG296" s="235">
        <f t="shared" si="519"/>
        <v>0</v>
      </c>
      <c r="AH296" s="235">
        <f t="shared" si="520"/>
        <v>0</v>
      </c>
      <c r="AI296" s="235">
        <f t="shared" si="520"/>
        <v>0</v>
      </c>
    </row>
    <row r="297" spans="1:35" ht="12.75" customHeight="1">
      <c r="A297" s="227" t="s">
        <v>173</v>
      </c>
      <c r="B297" s="628" t="s">
        <v>252</v>
      </c>
      <c r="C297" s="628"/>
      <c r="D297" s="320"/>
      <c r="E297" s="235"/>
      <c r="F297" s="235"/>
      <c r="G297" s="240"/>
      <c r="H297" s="235"/>
      <c r="I297" s="235"/>
      <c r="J297" s="235"/>
      <c r="K297" s="235"/>
      <c r="L297" s="235"/>
      <c r="M297" s="235"/>
      <c r="N297" s="235"/>
      <c r="O297" s="235"/>
      <c r="P297" s="235"/>
      <c r="Q297" s="235"/>
      <c r="R297" s="235"/>
      <c r="S297" s="235"/>
      <c r="T297" s="235"/>
      <c r="U297" s="235"/>
      <c r="V297" s="235"/>
      <c r="W297" s="235"/>
      <c r="X297" s="235"/>
      <c r="Y297" s="235"/>
      <c r="Z297" s="235"/>
      <c r="AA297" s="235"/>
      <c r="AB297" s="235"/>
      <c r="AC297" s="235"/>
      <c r="AD297" s="235"/>
      <c r="AE297" s="235"/>
      <c r="AF297" s="235"/>
      <c r="AG297" s="235"/>
      <c r="AH297" s="235"/>
      <c r="AI297" s="235"/>
    </row>
    <row r="298" spans="1:35" ht="12.75" customHeight="1">
      <c r="A298" s="228" t="s">
        <v>155</v>
      </c>
      <c r="B298" s="629" t="s">
        <v>249</v>
      </c>
      <c r="C298" s="629"/>
      <c r="D298" s="320">
        <f>D269</f>
        <v>0</v>
      </c>
      <c r="E298" s="235">
        <f>E269</f>
        <v>0</v>
      </c>
      <c r="F298" s="235">
        <f>F269</f>
        <v>0</v>
      </c>
      <c r="G298" s="240">
        <f>G299+G300+G301</f>
        <v>0</v>
      </c>
      <c r="H298" s="240">
        <f>H299+H300+H301</f>
        <v>0</v>
      </c>
      <c r="I298" s="240">
        <f>I299+I300+I301</f>
        <v>-0.01</v>
      </c>
      <c r="J298" s="240">
        <f>J299+J300+J301</f>
        <v>1196513.5357000001</v>
      </c>
      <c r="K298" s="240">
        <f>K299+K300+K301</f>
        <v>19893.099999999999</v>
      </c>
      <c r="L298" s="235">
        <f t="shared" si="507"/>
        <v>19893.099999999999</v>
      </c>
      <c r="M298" s="235">
        <f t="shared" si="507"/>
        <v>19893.099999999999</v>
      </c>
      <c r="N298" s="235">
        <f t="shared" si="507"/>
        <v>19893.099999999999</v>
      </c>
      <c r="O298" s="235">
        <f t="shared" si="507"/>
        <v>19893.099999999999</v>
      </c>
      <c r="P298" s="235">
        <f t="shared" si="507"/>
        <v>19893.099999999999</v>
      </c>
      <c r="Q298" s="235">
        <f t="shared" si="507"/>
        <v>19893.099999999999</v>
      </c>
      <c r="R298" s="235">
        <f t="shared" si="507"/>
        <v>19893.099999999999</v>
      </c>
      <c r="S298" s="235">
        <f t="shared" si="507"/>
        <v>19893.099999999999</v>
      </c>
      <c r="T298" s="235">
        <f t="shared" si="507"/>
        <v>19893.099999999999</v>
      </c>
      <c r="U298" s="235">
        <f t="shared" si="507"/>
        <v>19893.099999999999</v>
      </c>
      <c r="V298" s="235">
        <f t="shared" si="507"/>
        <v>19893.099999999999</v>
      </c>
      <c r="W298" s="235">
        <f t="shared" ref="W298" si="522">V298</f>
        <v>19893.099999999999</v>
      </c>
      <c r="X298" s="235">
        <f t="shared" ref="X298" si="523">W298</f>
        <v>19893.099999999999</v>
      </c>
      <c r="Y298" s="235">
        <f t="shared" ref="Y298" si="524">X298</f>
        <v>19893.099999999999</v>
      </c>
      <c r="Z298" s="235">
        <f t="shared" ref="Z298" si="525">Y298</f>
        <v>19893.099999999999</v>
      </c>
      <c r="AA298" s="235">
        <f t="shared" ref="AA298" si="526">Z298</f>
        <v>19893.099999999999</v>
      </c>
      <c r="AB298" s="235">
        <f t="shared" ref="AB298" si="527">AA298</f>
        <v>19893.099999999999</v>
      </c>
      <c r="AC298" s="235">
        <f t="shared" ref="AC298" si="528">AB298</f>
        <v>19893.099999999999</v>
      </c>
      <c r="AD298" s="235">
        <f t="shared" ref="AD298" si="529">AC298</f>
        <v>19893.099999999999</v>
      </c>
      <c r="AE298" s="235">
        <f t="shared" ref="AE298" si="530">AD298</f>
        <v>19893.099999999999</v>
      </c>
      <c r="AF298" s="235">
        <f t="shared" ref="AF298" si="531">AE298</f>
        <v>19893.099999999999</v>
      </c>
      <c r="AG298" s="235">
        <f t="shared" ref="AG298" si="532">AF298</f>
        <v>19893.099999999999</v>
      </c>
      <c r="AH298" s="235">
        <f t="shared" ref="AH298:AI298" si="533">AG298</f>
        <v>19893.099999999999</v>
      </c>
      <c r="AI298" s="235">
        <f t="shared" si="533"/>
        <v>19893.099999999999</v>
      </c>
    </row>
    <row r="299" spans="1:35" ht="12.75" customHeight="1">
      <c r="A299" s="228"/>
      <c r="B299" s="629" t="s">
        <v>360</v>
      </c>
      <c r="C299" s="629"/>
      <c r="D299" s="320">
        <v>0</v>
      </c>
      <c r="E299" s="235">
        <v>0</v>
      </c>
      <c r="F299" s="235">
        <v>0</v>
      </c>
      <c r="G299" s="235">
        <f>+D66</f>
        <v>0</v>
      </c>
      <c r="H299" s="235">
        <f>+E66</f>
        <v>0</v>
      </c>
      <c r="I299" s="235">
        <f>+F66</f>
        <v>0</v>
      </c>
      <c r="J299" s="235">
        <f>+G66</f>
        <v>1010027.7070950001</v>
      </c>
      <c r="K299" s="235">
        <v>0</v>
      </c>
      <c r="L299" s="235">
        <v>0</v>
      </c>
      <c r="M299" s="235">
        <v>0</v>
      </c>
      <c r="N299" s="235">
        <v>0</v>
      </c>
      <c r="O299" s="235">
        <v>0</v>
      </c>
      <c r="P299" s="235">
        <v>0</v>
      </c>
      <c r="Q299" s="235">
        <v>0</v>
      </c>
      <c r="R299" s="235">
        <v>0</v>
      </c>
      <c r="S299" s="235">
        <v>0</v>
      </c>
      <c r="T299" s="235">
        <v>0</v>
      </c>
      <c r="U299" s="235">
        <v>0</v>
      </c>
      <c r="V299" s="235">
        <v>0</v>
      </c>
      <c r="W299" s="235">
        <v>0</v>
      </c>
      <c r="X299" s="235">
        <v>0</v>
      </c>
      <c r="Y299" s="235">
        <v>0</v>
      </c>
      <c r="Z299" s="235">
        <v>0</v>
      </c>
      <c r="AA299" s="235">
        <v>0</v>
      </c>
      <c r="AB299" s="235">
        <v>0</v>
      </c>
      <c r="AC299" s="235">
        <v>0</v>
      </c>
      <c r="AD299" s="235">
        <v>0</v>
      </c>
      <c r="AE299" s="235">
        <v>0</v>
      </c>
      <c r="AF299" s="235">
        <v>0</v>
      </c>
      <c r="AG299" s="235">
        <v>0</v>
      </c>
      <c r="AH299" s="235">
        <v>0</v>
      </c>
      <c r="AI299" s="235">
        <v>0</v>
      </c>
    </row>
    <row r="300" spans="1:35" ht="12.75" customHeight="1">
      <c r="A300" s="228"/>
      <c r="B300" s="629" t="s">
        <v>361</v>
      </c>
      <c r="C300" s="629"/>
      <c r="D300" s="320">
        <v>0</v>
      </c>
      <c r="E300" s="235">
        <v>0</v>
      </c>
      <c r="F300" s="235">
        <v>0</v>
      </c>
      <c r="G300" s="235">
        <f>D64</f>
        <v>0</v>
      </c>
      <c r="H300" s="235">
        <f>E64</f>
        <v>0</v>
      </c>
      <c r="I300" s="235">
        <f>F64</f>
        <v>-0.01</v>
      </c>
      <c r="J300" s="235">
        <f>G64</f>
        <v>178240.17360500002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>
        <v>0</v>
      </c>
      <c r="Q300" s="235">
        <v>0</v>
      </c>
      <c r="R300" s="235">
        <v>0</v>
      </c>
      <c r="S300" s="235">
        <v>0</v>
      </c>
      <c r="T300" s="235">
        <v>0</v>
      </c>
      <c r="U300" s="235">
        <v>0</v>
      </c>
      <c r="V300" s="235">
        <v>0</v>
      </c>
      <c r="W300" s="235">
        <v>0</v>
      </c>
      <c r="X300" s="235">
        <v>0</v>
      </c>
      <c r="Y300" s="235">
        <v>0</v>
      </c>
      <c r="Z300" s="235">
        <v>0</v>
      </c>
      <c r="AA300" s="235">
        <v>0</v>
      </c>
      <c r="AB300" s="235">
        <v>0</v>
      </c>
      <c r="AC300" s="235">
        <v>0</v>
      </c>
      <c r="AD300" s="235">
        <v>0</v>
      </c>
      <c r="AE300" s="235">
        <v>0</v>
      </c>
      <c r="AF300" s="235">
        <v>0</v>
      </c>
      <c r="AG300" s="235">
        <v>0</v>
      </c>
      <c r="AH300" s="235">
        <v>0</v>
      </c>
      <c r="AI300" s="235">
        <v>0</v>
      </c>
    </row>
    <row r="301" spans="1:35" ht="30.75" customHeight="1">
      <c r="A301" s="228"/>
      <c r="B301" s="629" t="s">
        <v>362</v>
      </c>
      <c r="C301" s="629"/>
      <c r="D301" s="320">
        <v>0</v>
      </c>
      <c r="E301" s="235">
        <v>0</v>
      </c>
      <c r="F301" s="235">
        <v>0</v>
      </c>
      <c r="G301" s="235">
        <v>0</v>
      </c>
      <c r="H301" s="235">
        <v>0</v>
      </c>
      <c r="I301" s="235">
        <v>0</v>
      </c>
      <c r="J301" s="235">
        <f>J114</f>
        <v>8245.6550000000007</v>
      </c>
      <c r="K301" s="235">
        <f t="shared" ref="K301:AE301" si="534">K114</f>
        <v>19893.099999999999</v>
      </c>
      <c r="L301" s="235">
        <f t="shared" si="534"/>
        <v>19893.099999999999</v>
      </c>
      <c r="M301" s="235">
        <f t="shared" si="534"/>
        <v>19893.099999999999</v>
      </c>
      <c r="N301" s="235">
        <f t="shared" si="534"/>
        <v>19893.099999999999</v>
      </c>
      <c r="O301" s="235">
        <f t="shared" si="534"/>
        <v>23671.1</v>
      </c>
      <c r="P301" s="235">
        <f t="shared" si="534"/>
        <v>19893.099999999999</v>
      </c>
      <c r="Q301" s="235">
        <f t="shared" si="534"/>
        <v>19893.099999999999</v>
      </c>
      <c r="R301" s="235">
        <f t="shared" si="534"/>
        <v>19893.099999999999</v>
      </c>
      <c r="S301" s="235">
        <f t="shared" si="534"/>
        <v>19893.099999999999</v>
      </c>
      <c r="T301" s="235">
        <f t="shared" si="534"/>
        <v>19893.099999999999</v>
      </c>
      <c r="U301" s="235">
        <f t="shared" si="534"/>
        <v>23671.1</v>
      </c>
      <c r="V301" s="235">
        <f t="shared" si="534"/>
        <v>19893.099999999999</v>
      </c>
      <c r="W301" s="235">
        <f>W114</f>
        <v>19893.099999999999</v>
      </c>
      <c r="X301" s="235">
        <f t="shared" si="534"/>
        <v>19893.099999999999</v>
      </c>
      <c r="Y301" s="235">
        <f t="shared" si="534"/>
        <v>19893.099999999999</v>
      </c>
      <c r="Z301" s="235">
        <f t="shared" si="534"/>
        <v>19893.099999999999</v>
      </c>
      <c r="AA301" s="235">
        <f t="shared" si="534"/>
        <v>23671.1</v>
      </c>
      <c r="AB301" s="235">
        <f t="shared" si="534"/>
        <v>19893.099999999999</v>
      </c>
      <c r="AC301" s="235">
        <f t="shared" si="534"/>
        <v>19893.099999999999</v>
      </c>
      <c r="AD301" s="235">
        <f t="shared" si="534"/>
        <v>19893.099999999999</v>
      </c>
      <c r="AE301" s="235">
        <f t="shared" si="534"/>
        <v>19893.099999999999</v>
      </c>
      <c r="AF301" s="235">
        <f t="shared" ref="AF301:AH301" si="535">AF114</f>
        <v>23671.1</v>
      </c>
      <c r="AG301" s="235">
        <f t="shared" si="535"/>
        <v>23671.1</v>
      </c>
      <c r="AH301" s="235">
        <f t="shared" si="535"/>
        <v>23671.1</v>
      </c>
      <c r="AI301" s="235">
        <f t="shared" ref="AI301" si="536">AI114</f>
        <v>23671.1</v>
      </c>
    </row>
    <row r="302" spans="1:35" ht="12.75" customHeight="1">
      <c r="A302" s="228" t="s">
        <v>157</v>
      </c>
      <c r="B302" s="629" t="s">
        <v>250</v>
      </c>
      <c r="C302" s="629"/>
      <c r="D302" s="320">
        <f t="shared" ref="D302:F303" si="537">D270-D241</f>
        <v>0</v>
      </c>
      <c r="E302" s="235">
        <f t="shared" si="537"/>
        <v>0</v>
      </c>
      <c r="F302" s="235">
        <f t="shared" si="537"/>
        <v>0</v>
      </c>
      <c r="G302" s="235">
        <f t="shared" ref="G302:V302" si="538">F302</f>
        <v>0</v>
      </c>
      <c r="H302" s="235">
        <f t="shared" si="538"/>
        <v>0</v>
      </c>
      <c r="I302" s="235">
        <f t="shared" si="538"/>
        <v>0</v>
      </c>
      <c r="J302" s="235">
        <f t="shared" si="538"/>
        <v>0</v>
      </c>
      <c r="K302" s="235">
        <f t="shared" si="538"/>
        <v>0</v>
      </c>
      <c r="L302" s="235">
        <f t="shared" si="538"/>
        <v>0</v>
      </c>
      <c r="M302" s="235">
        <f t="shared" si="538"/>
        <v>0</v>
      </c>
      <c r="N302" s="235">
        <f t="shared" si="538"/>
        <v>0</v>
      </c>
      <c r="O302" s="235">
        <f t="shared" si="538"/>
        <v>0</v>
      </c>
      <c r="P302" s="235">
        <f t="shared" si="538"/>
        <v>0</v>
      </c>
      <c r="Q302" s="235">
        <f t="shared" si="538"/>
        <v>0</v>
      </c>
      <c r="R302" s="235">
        <f t="shared" si="538"/>
        <v>0</v>
      </c>
      <c r="S302" s="235">
        <f t="shared" si="538"/>
        <v>0</v>
      </c>
      <c r="T302" s="235">
        <f t="shared" si="538"/>
        <v>0</v>
      </c>
      <c r="U302" s="235">
        <f t="shared" si="538"/>
        <v>0</v>
      </c>
      <c r="V302" s="235">
        <f t="shared" si="538"/>
        <v>0</v>
      </c>
      <c r="W302" s="235">
        <f t="shared" ref="W302:W305" si="539">V302</f>
        <v>0</v>
      </c>
      <c r="X302" s="235">
        <f t="shared" ref="X302:X305" si="540">W302</f>
        <v>0</v>
      </c>
      <c r="Y302" s="235">
        <f t="shared" ref="Y302:Y305" si="541">X302</f>
        <v>0</v>
      </c>
      <c r="Z302" s="235">
        <f t="shared" ref="Z302:Z305" si="542">Y302</f>
        <v>0</v>
      </c>
      <c r="AA302" s="235">
        <f t="shared" ref="AA302:AA305" si="543">Z302</f>
        <v>0</v>
      </c>
      <c r="AB302" s="235">
        <f t="shared" ref="AB302:AB305" si="544">AA302</f>
        <v>0</v>
      </c>
      <c r="AC302" s="235">
        <f t="shared" ref="AC302:AC305" si="545">AB302</f>
        <v>0</v>
      </c>
      <c r="AD302" s="235">
        <f t="shared" ref="AD302:AD305" si="546">AC302</f>
        <v>0</v>
      </c>
      <c r="AE302" s="235">
        <f t="shared" ref="AE302:AE305" si="547">AD302</f>
        <v>0</v>
      </c>
      <c r="AF302" s="235">
        <f t="shared" ref="AF302" si="548">AE302</f>
        <v>0</v>
      </c>
      <c r="AG302" s="235">
        <f t="shared" ref="AG302" si="549">AF302</f>
        <v>0</v>
      </c>
      <c r="AH302" s="235">
        <f t="shared" ref="AH302:AI302" si="550">AG302</f>
        <v>0</v>
      </c>
      <c r="AI302" s="235">
        <f t="shared" si="550"/>
        <v>0</v>
      </c>
    </row>
    <row r="303" spans="1:35" ht="12.75" customHeight="1">
      <c r="A303" s="228" t="s">
        <v>159</v>
      </c>
      <c r="B303" s="629" t="s">
        <v>356</v>
      </c>
      <c r="C303" s="629"/>
      <c r="D303" s="320">
        <f t="shared" si="537"/>
        <v>0</v>
      </c>
      <c r="E303" s="235">
        <f t="shared" si="537"/>
        <v>0</v>
      </c>
      <c r="F303" s="235">
        <f t="shared" si="537"/>
        <v>0</v>
      </c>
      <c r="G303" s="240">
        <f>G298-G302</f>
        <v>0</v>
      </c>
      <c r="H303" s="240">
        <f>H298-H302</f>
        <v>0</v>
      </c>
      <c r="I303" s="240">
        <f>I298-I302</f>
        <v>-0.01</v>
      </c>
      <c r="J303" s="240">
        <f>J298-J302</f>
        <v>1196513.5357000001</v>
      </c>
      <c r="K303" s="240">
        <f>K298-K302</f>
        <v>19893.099999999999</v>
      </c>
      <c r="L303" s="240">
        <f t="shared" ref="L303:Q303" si="551">L298-L302</f>
        <v>19893.099999999999</v>
      </c>
      <c r="M303" s="240">
        <f t="shared" si="551"/>
        <v>19893.099999999999</v>
      </c>
      <c r="N303" s="240">
        <f t="shared" si="551"/>
        <v>19893.099999999999</v>
      </c>
      <c r="O303" s="240">
        <f t="shared" si="551"/>
        <v>19893.099999999999</v>
      </c>
      <c r="P303" s="240">
        <f t="shared" si="551"/>
        <v>19893.099999999999</v>
      </c>
      <c r="Q303" s="240">
        <f t="shared" si="551"/>
        <v>19893.099999999999</v>
      </c>
      <c r="R303" s="240">
        <f t="shared" ref="R303" si="552">R298-R302</f>
        <v>19893.099999999999</v>
      </c>
      <c r="S303" s="240">
        <f t="shared" ref="S303" si="553">S298-S302</f>
        <v>19893.099999999999</v>
      </c>
      <c r="T303" s="240">
        <f t="shared" ref="T303" si="554">T298-T302</f>
        <v>19893.099999999999</v>
      </c>
      <c r="U303" s="240">
        <f t="shared" ref="U303" si="555">U298-U302</f>
        <v>19893.099999999999</v>
      </c>
      <c r="V303" s="240">
        <f t="shared" ref="V303:W303" si="556">V298-V302</f>
        <v>19893.099999999999</v>
      </c>
      <c r="W303" s="240">
        <f t="shared" si="556"/>
        <v>19893.099999999999</v>
      </c>
      <c r="X303" s="240">
        <f t="shared" ref="X303" si="557">X298-X302</f>
        <v>19893.099999999999</v>
      </c>
      <c r="Y303" s="240">
        <f t="shared" ref="Y303" si="558">Y298-Y302</f>
        <v>19893.099999999999</v>
      </c>
      <c r="Z303" s="240">
        <f t="shared" ref="Z303" si="559">Z298-Z302</f>
        <v>19893.099999999999</v>
      </c>
      <c r="AA303" s="240">
        <f t="shared" ref="AA303" si="560">AA298-AA302</f>
        <v>19893.099999999999</v>
      </c>
      <c r="AB303" s="240">
        <f>AB298-AB302</f>
        <v>19893.099999999999</v>
      </c>
      <c r="AC303" s="240">
        <f t="shared" ref="AC303" si="561">AC298-AC302</f>
        <v>19893.099999999999</v>
      </c>
      <c r="AD303" s="240">
        <f t="shared" ref="AD303" si="562">AD298-AD302</f>
        <v>19893.099999999999</v>
      </c>
      <c r="AE303" s="240">
        <f t="shared" ref="AE303:AH303" si="563">AE298-AE302</f>
        <v>19893.099999999999</v>
      </c>
      <c r="AF303" s="240">
        <f t="shared" si="563"/>
        <v>19893.099999999999</v>
      </c>
      <c r="AG303" s="240">
        <f t="shared" si="563"/>
        <v>19893.099999999999</v>
      </c>
      <c r="AH303" s="240">
        <f t="shared" si="563"/>
        <v>19893.099999999999</v>
      </c>
      <c r="AI303" s="240">
        <f t="shared" ref="AI303" si="564">AI298-AI302</f>
        <v>19893.099999999999</v>
      </c>
    </row>
    <row r="304" spans="1:35" s="230" customFormat="1" ht="12.75" customHeight="1">
      <c r="A304" s="227" t="s">
        <v>175</v>
      </c>
      <c r="B304" s="628" t="s">
        <v>357</v>
      </c>
      <c r="C304" s="628"/>
      <c r="D304" s="322">
        <f>D303+D296+D292</f>
        <v>0</v>
      </c>
      <c r="E304" s="241">
        <f>E303+E296+E292</f>
        <v>0</v>
      </c>
      <c r="F304" s="241">
        <f>F303+F296+F292</f>
        <v>0</v>
      </c>
      <c r="G304" s="241">
        <f>G303+G296+G292</f>
        <v>0</v>
      </c>
      <c r="H304" s="241">
        <f t="shared" ref="H304:U304" si="565">H303+H296+H292</f>
        <v>0</v>
      </c>
      <c r="I304" s="241">
        <f>I303+I296+I292</f>
        <v>1.6391277311150754E-9</v>
      </c>
      <c r="J304" s="241">
        <f>J303+J296+J292</f>
        <v>-6.9849193096160889E-10</v>
      </c>
      <c r="K304" s="241">
        <f>K303+K296+K292</f>
        <v>3.9062499854480848E-4</v>
      </c>
      <c r="L304" s="241">
        <f t="shared" si="565"/>
        <v>3.9062499854480848E-4</v>
      </c>
      <c r="M304" s="241">
        <f t="shared" si="565"/>
        <v>3.9062499854480848E-4</v>
      </c>
      <c r="N304" s="241">
        <f t="shared" si="565"/>
        <v>3.9062499854480848E-4</v>
      </c>
      <c r="O304" s="241">
        <f t="shared" si="565"/>
        <v>3.9062499854480848E-4</v>
      </c>
      <c r="P304" s="241">
        <f t="shared" si="565"/>
        <v>3.9062499854480848E-4</v>
      </c>
      <c r="Q304" s="241">
        <f t="shared" si="565"/>
        <v>3.9062499854480848E-4</v>
      </c>
      <c r="R304" s="241">
        <f t="shared" si="565"/>
        <v>3.9062499854480848E-4</v>
      </c>
      <c r="S304" s="241">
        <f t="shared" si="565"/>
        <v>3.9062499854480848E-4</v>
      </c>
      <c r="T304" s="241">
        <f t="shared" si="565"/>
        <v>3.9062499854480848E-4</v>
      </c>
      <c r="U304" s="241">
        <f t="shared" si="565"/>
        <v>3.9062499854480848E-4</v>
      </c>
      <c r="V304" s="238">
        <f t="shared" ref="V304" si="566">U304</f>
        <v>3.9062499854480848E-4</v>
      </c>
      <c r="W304" s="238">
        <f t="shared" si="539"/>
        <v>3.9062499854480848E-4</v>
      </c>
      <c r="X304" s="238">
        <f t="shared" si="540"/>
        <v>3.9062499854480848E-4</v>
      </c>
      <c r="Y304" s="238">
        <f t="shared" si="541"/>
        <v>3.9062499854480848E-4</v>
      </c>
      <c r="Z304" s="238">
        <f t="shared" si="542"/>
        <v>3.9062499854480848E-4</v>
      </c>
      <c r="AA304" s="238">
        <f t="shared" si="543"/>
        <v>3.9062499854480848E-4</v>
      </c>
      <c r="AB304" s="238">
        <f t="shared" si="544"/>
        <v>3.9062499854480848E-4</v>
      </c>
      <c r="AC304" s="238">
        <f t="shared" si="545"/>
        <v>3.9062499854480848E-4</v>
      </c>
      <c r="AD304" s="238">
        <f t="shared" si="546"/>
        <v>3.9062499854480848E-4</v>
      </c>
      <c r="AE304" s="238">
        <f t="shared" si="547"/>
        <v>3.9062499854480848E-4</v>
      </c>
      <c r="AF304" s="238">
        <f t="shared" ref="AF304:AF305" si="567">AE304</f>
        <v>3.9062499854480848E-4</v>
      </c>
      <c r="AG304" s="238">
        <f t="shared" ref="AG304:AG305" si="568">AF304</f>
        <v>3.9062499854480848E-4</v>
      </c>
      <c r="AH304" s="238">
        <f t="shared" ref="AH304:AI305" si="569">AG304</f>
        <v>3.9062499854480848E-4</v>
      </c>
      <c r="AI304" s="238">
        <f t="shared" si="569"/>
        <v>3.9062499854480848E-4</v>
      </c>
    </row>
    <row r="305" spans="1:35" s="230" customFormat="1" ht="12.75" customHeight="1">
      <c r="A305" s="227" t="s">
        <v>177</v>
      </c>
      <c r="B305" s="628" t="s">
        <v>341</v>
      </c>
      <c r="C305" s="628"/>
      <c r="D305" s="321">
        <v>0</v>
      </c>
      <c r="E305" s="238">
        <v>0</v>
      </c>
      <c r="F305" s="238">
        <v>0</v>
      </c>
      <c r="G305" s="238">
        <f t="shared" ref="G305:V305" si="570">F305</f>
        <v>0</v>
      </c>
      <c r="H305" s="238">
        <f t="shared" si="570"/>
        <v>0</v>
      </c>
      <c r="I305" s="238">
        <f t="shared" si="570"/>
        <v>0</v>
      </c>
      <c r="J305" s="238">
        <f t="shared" si="570"/>
        <v>0</v>
      </c>
      <c r="K305" s="238">
        <f t="shared" si="570"/>
        <v>0</v>
      </c>
      <c r="L305" s="238">
        <f t="shared" si="570"/>
        <v>0</v>
      </c>
      <c r="M305" s="238">
        <f t="shared" si="570"/>
        <v>0</v>
      </c>
      <c r="N305" s="238">
        <f t="shared" si="570"/>
        <v>0</v>
      </c>
      <c r="O305" s="238">
        <f t="shared" si="570"/>
        <v>0</v>
      </c>
      <c r="P305" s="238">
        <f t="shared" si="570"/>
        <v>0</v>
      </c>
      <c r="Q305" s="238">
        <f t="shared" si="570"/>
        <v>0</v>
      </c>
      <c r="R305" s="238">
        <f t="shared" si="570"/>
        <v>0</v>
      </c>
      <c r="S305" s="238">
        <f t="shared" si="570"/>
        <v>0</v>
      </c>
      <c r="T305" s="238">
        <f t="shared" si="570"/>
        <v>0</v>
      </c>
      <c r="U305" s="238">
        <f t="shared" si="570"/>
        <v>0</v>
      </c>
      <c r="V305" s="238">
        <f t="shared" si="570"/>
        <v>0</v>
      </c>
      <c r="W305" s="238">
        <f t="shared" si="539"/>
        <v>0</v>
      </c>
      <c r="X305" s="238">
        <f t="shared" si="540"/>
        <v>0</v>
      </c>
      <c r="Y305" s="238">
        <f t="shared" si="541"/>
        <v>0</v>
      </c>
      <c r="Z305" s="238">
        <f t="shared" si="542"/>
        <v>0</v>
      </c>
      <c r="AA305" s="238">
        <f t="shared" si="543"/>
        <v>0</v>
      </c>
      <c r="AB305" s="238">
        <f t="shared" si="544"/>
        <v>0</v>
      </c>
      <c r="AC305" s="238">
        <f t="shared" si="545"/>
        <v>0</v>
      </c>
      <c r="AD305" s="238">
        <f t="shared" si="546"/>
        <v>0</v>
      </c>
      <c r="AE305" s="238">
        <f t="shared" si="547"/>
        <v>0</v>
      </c>
      <c r="AF305" s="238">
        <f t="shared" si="567"/>
        <v>0</v>
      </c>
      <c r="AG305" s="238">
        <f t="shared" si="568"/>
        <v>0</v>
      </c>
      <c r="AH305" s="238">
        <f t="shared" si="569"/>
        <v>0</v>
      </c>
      <c r="AI305" s="238">
        <f t="shared" si="569"/>
        <v>0</v>
      </c>
    </row>
    <row r="306" spans="1:35" s="230" customFormat="1" ht="12.75" customHeight="1">
      <c r="A306" s="227" t="s">
        <v>179</v>
      </c>
      <c r="B306" s="628" t="s">
        <v>262</v>
      </c>
      <c r="C306" s="628"/>
      <c r="D306" s="321">
        <v>0</v>
      </c>
      <c r="E306" s="238">
        <v>0</v>
      </c>
      <c r="F306" s="238">
        <v>0</v>
      </c>
      <c r="G306" s="238">
        <v>0</v>
      </c>
      <c r="H306" s="238">
        <f t="shared" ref="H306:V306" si="571">G307</f>
        <v>0</v>
      </c>
      <c r="I306" s="238">
        <f t="shared" si="571"/>
        <v>0</v>
      </c>
      <c r="J306" s="238">
        <f t="shared" si="571"/>
        <v>1.6391277311150754E-9</v>
      </c>
      <c r="K306" s="238">
        <f t="shared" si="571"/>
        <v>9.4063580015346648E-10</v>
      </c>
      <c r="L306" s="238">
        <f t="shared" si="571"/>
        <v>3.9062593918060863E-4</v>
      </c>
      <c r="M306" s="238">
        <f t="shared" si="571"/>
        <v>7.8125093772541711E-4</v>
      </c>
      <c r="N306" s="238">
        <f t="shared" si="571"/>
        <v>1.1718759362702256E-3</v>
      </c>
      <c r="O306" s="238">
        <f t="shared" si="571"/>
        <v>1.5625009348150341E-3</v>
      </c>
      <c r="P306" s="238">
        <f t="shared" si="571"/>
        <v>1.9531259333598425E-3</v>
      </c>
      <c r="Q306" s="238">
        <f t="shared" si="571"/>
        <v>2.343750931904651E-3</v>
      </c>
      <c r="R306" s="238">
        <f t="shared" si="571"/>
        <v>2.7343759304494595E-3</v>
      </c>
      <c r="S306" s="238">
        <f t="shared" si="571"/>
        <v>3.125000928994268E-3</v>
      </c>
      <c r="T306" s="238">
        <f t="shared" si="571"/>
        <v>3.5156259275390764E-3</v>
      </c>
      <c r="U306" s="238">
        <f t="shared" si="571"/>
        <v>3.9062509260838849E-3</v>
      </c>
      <c r="V306" s="238">
        <f t="shared" si="571"/>
        <v>4.2968759246286934E-3</v>
      </c>
      <c r="W306" s="238">
        <f t="shared" ref="W306" si="572">V307</f>
        <v>4.6875009231735019E-3</v>
      </c>
      <c r="X306" s="238">
        <f t="shared" ref="X306" si="573">W307</f>
        <v>5.0781259217183104E-3</v>
      </c>
      <c r="Y306" s="238">
        <f t="shared" ref="Y306" si="574">X307</f>
        <v>5.4687509202631188E-3</v>
      </c>
      <c r="Z306" s="238">
        <f t="shared" ref="Z306" si="575">Y307</f>
        <v>5.8593759188079273E-3</v>
      </c>
      <c r="AA306" s="238">
        <f t="shared" ref="AA306" si="576">Z307</f>
        <v>6.2500009173527358E-3</v>
      </c>
      <c r="AB306" s="238">
        <f t="shared" ref="AB306" si="577">AA307</f>
        <v>6.6406259158975443E-3</v>
      </c>
      <c r="AC306" s="238">
        <f t="shared" ref="AC306" si="578">AB307</f>
        <v>7.0312509144423527E-3</v>
      </c>
      <c r="AD306" s="238">
        <f t="shared" ref="AD306" si="579">AC307</f>
        <v>7.4218759129871612E-3</v>
      </c>
      <c r="AE306" s="238">
        <f t="shared" ref="AE306" si="580">AD307</f>
        <v>7.8125009115319697E-3</v>
      </c>
      <c r="AF306" s="238">
        <f t="shared" ref="AF306" si="581">AE307</f>
        <v>8.2031259100767782E-3</v>
      </c>
      <c r="AG306" s="238">
        <f t="shared" ref="AG306" si="582">AF307</f>
        <v>8.5937509086215867E-3</v>
      </c>
      <c r="AH306" s="238">
        <f t="shared" ref="AH306:AI306" si="583">AG307</f>
        <v>8.9843759071663951E-3</v>
      </c>
      <c r="AI306" s="238">
        <f t="shared" si="583"/>
        <v>9.3750009057112036E-3</v>
      </c>
    </row>
    <row r="307" spans="1:35" s="230" customFormat="1" ht="12.75" customHeight="1">
      <c r="A307" s="227" t="s">
        <v>181</v>
      </c>
      <c r="B307" s="628" t="s">
        <v>342</v>
      </c>
      <c r="C307" s="628"/>
      <c r="D307" s="328">
        <f t="shared" ref="D307:O307" si="584">D304+D306</f>
        <v>0</v>
      </c>
      <c r="E307" s="242">
        <f t="shared" si="584"/>
        <v>0</v>
      </c>
      <c r="F307" s="242">
        <f t="shared" si="584"/>
        <v>0</v>
      </c>
      <c r="G307" s="242">
        <f t="shared" si="584"/>
        <v>0</v>
      </c>
      <c r="H307" s="242">
        <f t="shared" si="584"/>
        <v>0</v>
      </c>
      <c r="I307" s="242">
        <f t="shared" si="584"/>
        <v>1.6391277311150754E-9</v>
      </c>
      <c r="J307" s="242">
        <f t="shared" si="584"/>
        <v>9.4063580015346648E-10</v>
      </c>
      <c r="K307" s="242">
        <f t="shared" si="584"/>
        <v>3.9062593918060863E-4</v>
      </c>
      <c r="L307" s="242">
        <f t="shared" si="584"/>
        <v>7.8125093772541711E-4</v>
      </c>
      <c r="M307" s="242">
        <f t="shared" si="584"/>
        <v>1.1718759362702256E-3</v>
      </c>
      <c r="N307" s="242">
        <f t="shared" si="584"/>
        <v>1.5625009348150341E-3</v>
      </c>
      <c r="O307" s="242">
        <f t="shared" si="584"/>
        <v>1.9531259333598425E-3</v>
      </c>
      <c r="P307" s="242">
        <f t="shared" ref="P307" si="585">P304+P306</f>
        <v>2.343750931904651E-3</v>
      </c>
      <c r="Q307" s="242">
        <f t="shared" ref="Q307" si="586">Q304+Q306</f>
        <v>2.7343759304494595E-3</v>
      </c>
      <c r="R307" s="242">
        <f t="shared" ref="R307" si="587">R304+R306</f>
        <v>3.125000928994268E-3</v>
      </c>
      <c r="S307" s="242">
        <f t="shared" ref="S307" si="588">S304+S306</f>
        <v>3.5156259275390764E-3</v>
      </c>
      <c r="T307" s="242">
        <f t="shared" ref="T307" si="589">T304+T306</f>
        <v>3.9062509260838849E-3</v>
      </c>
      <c r="U307" s="242">
        <f t="shared" ref="U307" si="590">U304+U306</f>
        <v>4.2968759246286934E-3</v>
      </c>
      <c r="V307" s="242">
        <f t="shared" ref="V307:AE307" si="591">V304+V306</f>
        <v>4.6875009231735019E-3</v>
      </c>
      <c r="W307" s="242">
        <f t="shared" si="591"/>
        <v>5.0781259217183104E-3</v>
      </c>
      <c r="X307" s="242">
        <f t="shared" si="591"/>
        <v>5.4687509202631188E-3</v>
      </c>
      <c r="Y307" s="242">
        <f t="shared" si="591"/>
        <v>5.8593759188079273E-3</v>
      </c>
      <c r="Z307" s="242">
        <f t="shared" si="591"/>
        <v>6.2500009173527358E-3</v>
      </c>
      <c r="AA307" s="242">
        <f t="shared" si="591"/>
        <v>6.6406259158975443E-3</v>
      </c>
      <c r="AB307" s="242">
        <f t="shared" si="591"/>
        <v>7.0312509144423527E-3</v>
      </c>
      <c r="AC307" s="242">
        <f t="shared" si="591"/>
        <v>7.4218759129871612E-3</v>
      </c>
      <c r="AD307" s="242">
        <f t="shared" si="591"/>
        <v>7.8125009115319697E-3</v>
      </c>
      <c r="AE307" s="242">
        <f t="shared" si="591"/>
        <v>8.2031259100767782E-3</v>
      </c>
      <c r="AF307" s="242">
        <f t="shared" ref="AF307:AH307" si="592">AF304+AF306</f>
        <v>8.5937509086215867E-3</v>
      </c>
      <c r="AG307" s="242">
        <f t="shared" si="592"/>
        <v>8.9843759071663951E-3</v>
      </c>
      <c r="AH307" s="242">
        <f t="shared" si="592"/>
        <v>9.3750009057112036E-3</v>
      </c>
      <c r="AI307" s="242">
        <f t="shared" ref="AI307" si="593">AI304+AI306</f>
        <v>9.7656259042560121E-3</v>
      </c>
    </row>
    <row r="308" spans="1:35" ht="12.75" customHeight="1">
      <c r="H308" s="48"/>
    </row>
    <row r="309" spans="1:35" ht="12.75" customHeight="1">
      <c r="H309" s="48"/>
    </row>
    <row r="310" spans="1:35" s="310" customFormat="1" ht="12.75" customHeight="1">
      <c r="A310" s="305" t="s">
        <v>549</v>
      </c>
      <c r="B310" s="220"/>
      <c r="C310" s="318"/>
      <c r="D310" s="311"/>
      <c r="E310" s="311"/>
      <c r="F310" s="311"/>
      <c r="G310" s="311"/>
      <c r="H310" s="311"/>
      <c r="I310" s="311"/>
      <c r="J310" s="311"/>
      <c r="K310" s="311"/>
      <c r="L310" s="311"/>
      <c r="M310" s="311"/>
      <c r="N310" s="311"/>
      <c r="O310" s="311"/>
      <c r="P310" s="311"/>
      <c r="Q310" s="311"/>
      <c r="R310" s="311"/>
      <c r="S310" s="311"/>
      <c r="T310" s="311"/>
      <c r="U310" s="311"/>
    </row>
    <row r="311" spans="1:35" ht="12.75" customHeight="1">
      <c r="H311" s="48"/>
    </row>
    <row r="312" spans="1:35" ht="12.75" customHeight="1">
      <c r="J312"/>
    </row>
    <row r="313" spans="1:35" ht="12.75" customHeight="1">
      <c r="B313" s="419" t="s">
        <v>566</v>
      </c>
      <c r="J313"/>
    </row>
    <row r="314" spans="1:35" ht="12.75" customHeight="1">
      <c r="J314"/>
    </row>
    <row r="315" spans="1:35" ht="12.75" customHeight="1">
      <c r="C315" s="420" t="s">
        <v>77</v>
      </c>
      <c r="D315" s="420" t="s">
        <v>77</v>
      </c>
      <c r="E315" s="420" t="s">
        <v>77</v>
      </c>
      <c r="F315" s="420" t="s">
        <v>77</v>
      </c>
      <c r="G315" s="420" t="s">
        <v>77</v>
      </c>
      <c r="H315" s="420" t="s">
        <v>77</v>
      </c>
      <c r="I315" s="420" t="s">
        <v>77</v>
      </c>
      <c r="J315" s="420" t="s">
        <v>77</v>
      </c>
      <c r="K315" s="420" t="s">
        <v>77</v>
      </c>
      <c r="L315" s="420" t="s">
        <v>77</v>
      </c>
      <c r="M315" s="420" t="s">
        <v>77</v>
      </c>
      <c r="N315" s="420" t="s">
        <v>77</v>
      </c>
      <c r="O315" s="420" t="s">
        <v>77</v>
      </c>
      <c r="P315" s="420" t="s">
        <v>77</v>
      </c>
      <c r="Q315" s="420" t="s">
        <v>77</v>
      </c>
      <c r="R315" s="420" t="s">
        <v>77</v>
      </c>
      <c r="S315" s="420" t="s">
        <v>77</v>
      </c>
      <c r="T315" s="420" t="s">
        <v>77</v>
      </c>
      <c r="U315" s="420" t="s">
        <v>77</v>
      </c>
      <c r="V315" s="420" t="s">
        <v>77</v>
      </c>
      <c r="W315" s="420" t="s">
        <v>77</v>
      </c>
      <c r="X315" s="420" t="s">
        <v>77</v>
      </c>
      <c r="Y315" s="420" t="s">
        <v>77</v>
      </c>
      <c r="Z315" s="420" t="s">
        <v>77</v>
      </c>
      <c r="AA315" s="420" t="s">
        <v>77</v>
      </c>
      <c r="AB315" s="420" t="s">
        <v>77</v>
      </c>
      <c r="AC315" s="420" t="s">
        <v>77</v>
      </c>
    </row>
    <row r="316" spans="1:35" ht="12.75" customHeight="1">
      <c r="A316" s="421" t="s">
        <v>78</v>
      </c>
      <c r="B316" s="421" t="s">
        <v>79</v>
      </c>
      <c r="C316" s="449">
        <v>2025</v>
      </c>
      <c r="D316" s="449">
        <v>2026</v>
      </c>
      <c r="E316" s="449">
        <v>2027</v>
      </c>
      <c r="F316" s="449">
        <v>2028</v>
      </c>
      <c r="G316" s="449">
        <v>2029</v>
      </c>
      <c r="H316" s="449">
        <v>2030</v>
      </c>
      <c r="I316" s="449">
        <v>2031</v>
      </c>
      <c r="J316" s="449">
        <v>2032</v>
      </c>
      <c r="K316" s="449">
        <v>2033</v>
      </c>
      <c r="L316" s="449">
        <v>2034</v>
      </c>
      <c r="M316" s="449">
        <v>2035</v>
      </c>
      <c r="N316" s="449">
        <v>2036</v>
      </c>
      <c r="O316" s="449">
        <v>2037</v>
      </c>
      <c r="P316" s="449">
        <v>2038</v>
      </c>
      <c r="Q316" s="449">
        <v>2039</v>
      </c>
      <c r="R316" s="449">
        <v>2040</v>
      </c>
      <c r="S316" s="449">
        <v>2041</v>
      </c>
      <c r="T316" s="449">
        <v>2042</v>
      </c>
      <c r="U316" s="449">
        <v>2043</v>
      </c>
      <c r="V316" s="449">
        <v>2044</v>
      </c>
      <c r="W316" s="449">
        <v>2045</v>
      </c>
      <c r="X316" s="449">
        <v>2046</v>
      </c>
      <c r="Y316" s="449">
        <v>2047</v>
      </c>
      <c r="Z316" s="449">
        <v>2048</v>
      </c>
      <c r="AA316" s="449">
        <v>2049</v>
      </c>
      <c r="AB316" s="449">
        <v>2050</v>
      </c>
      <c r="AC316" s="449">
        <v>2051</v>
      </c>
    </row>
    <row r="317" spans="1:35" ht="27" customHeight="1">
      <c r="A317" s="422">
        <v>1</v>
      </c>
      <c r="B317" s="423" t="s">
        <v>540</v>
      </c>
      <c r="C317" s="424">
        <f>'3. Wyniki'!$E$71</f>
        <v>0</v>
      </c>
      <c r="D317" s="424">
        <f>'3. Wyniki'!$F$71</f>
        <v>-8245.6550000011921</v>
      </c>
      <c r="E317" s="424">
        <f>'3. Wyniki'!$G$71</f>
        <v>-1208160.9900000014</v>
      </c>
      <c r="F317" s="424">
        <f>'3. Wyniki'!$H$71</f>
        <v>-19893.10000000149</v>
      </c>
      <c r="G317" s="424">
        <f>'3. Wyniki'!$I$71</f>
        <v>-19893.10000000149</v>
      </c>
      <c r="H317" s="424">
        <f>'3. Wyniki'!$J$71</f>
        <v>-19893.10000000149</v>
      </c>
      <c r="I317" s="424">
        <f>'3. Wyniki'!$K$71</f>
        <v>-23671.10000000149</v>
      </c>
      <c r="J317" s="424">
        <f>'3. Wyniki'!$L$71</f>
        <v>-19893.10000000149</v>
      </c>
      <c r="K317" s="424">
        <f>'3. Wyniki'!$M$71</f>
        <v>-19893.10000000149</v>
      </c>
      <c r="L317" s="424">
        <f>'3. Wyniki'!$N$71</f>
        <v>-19893.10000000149</v>
      </c>
      <c r="M317" s="424">
        <f>'3. Wyniki'!$O$71</f>
        <v>-19893.10000000149</v>
      </c>
      <c r="N317" s="424">
        <f>'3. Wyniki'!$P$71</f>
        <v>-19893.10000000149</v>
      </c>
      <c r="O317" s="424">
        <f>'3. Wyniki'!$Q$71</f>
        <v>-23671.10000000149</v>
      </c>
      <c r="P317" s="424">
        <f>'3. Wyniki'!$R$71</f>
        <v>-19893.10000000149</v>
      </c>
      <c r="Q317" s="424">
        <f>'3. Wyniki'!$S$71</f>
        <v>-19893.10000000149</v>
      </c>
      <c r="R317" s="424">
        <f>'3. Wyniki'!$T$71</f>
        <v>-19893.10000000149</v>
      </c>
      <c r="S317" s="424">
        <f>'3. Wyniki'!$U$71</f>
        <v>-19893.10000000149</v>
      </c>
      <c r="T317" s="424">
        <f>'3. Wyniki'!$V$71</f>
        <v>-19893.10000000149</v>
      </c>
      <c r="U317" s="424">
        <f>'3. Wyniki'!$W$71</f>
        <v>-23671.10000000149</v>
      </c>
      <c r="V317" s="424">
        <f>'3. Wyniki'!$X$71</f>
        <v>-19893.10000000149</v>
      </c>
      <c r="W317" s="424">
        <f>'3. Wyniki'!$Y$71</f>
        <v>-19893.10000000149</v>
      </c>
      <c r="X317" s="424">
        <f>'3. Wyniki'!$Z$71</f>
        <v>-19893.10000000149</v>
      </c>
      <c r="Y317" s="424">
        <f>'3. Wyniki'!$AA$71</f>
        <v>-19893.10000000149</v>
      </c>
      <c r="Z317" s="424">
        <f>'3. Wyniki'!$AB$71</f>
        <v>-23671.099999999627</v>
      </c>
      <c r="AA317" s="424">
        <f>'3. Wyniki'!$AC$71</f>
        <v>-23671.099999999627</v>
      </c>
      <c r="AB317" s="424">
        <f>'3. Wyniki'!$AC$71</f>
        <v>-23671.099999999627</v>
      </c>
      <c r="AC317" s="424">
        <f>'3. Wyniki'!$AC$71</f>
        <v>-23671.099999999627</v>
      </c>
    </row>
    <row r="318" spans="1:35" ht="24.75" customHeight="1">
      <c r="A318" s="425"/>
      <c r="B318" s="426" t="s">
        <v>541</v>
      </c>
      <c r="C318" s="427">
        <v>0.04</v>
      </c>
      <c r="D318" s="492"/>
      <c r="E318" s="428"/>
      <c r="F318" s="428"/>
      <c r="G318" s="428"/>
      <c r="H318" s="428"/>
      <c r="I318" s="428"/>
      <c r="J318" s="428"/>
      <c r="K318" s="428"/>
      <c r="L318" s="428"/>
      <c r="M318" s="428"/>
      <c r="N318" s="428"/>
      <c r="O318" s="428"/>
      <c r="P318" s="428"/>
      <c r="Q318" s="428"/>
      <c r="R318" s="428"/>
      <c r="S318" s="428"/>
      <c r="T318" s="428"/>
      <c r="U318" s="428"/>
      <c r="V318" s="428"/>
      <c r="W318" s="428"/>
      <c r="X318" s="428"/>
      <c r="Y318" s="428"/>
      <c r="Z318" s="428"/>
      <c r="AA318" s="428"/>
    </row>
    <row r="319" spans="1:35" ht="12.75" customHeight="1">
      <c r="A319" s="429"/>
      <c r="B319" s="430" t="s">
        <v>542</v>
      </c>
      <c r="C319" s="431">
        <f>SUM(C317:AA317)</f>
        <v>-1672944.8450000316</v>
      </c>
      <c r="D319" s="432"/>
      <c r="E319" s="432"/>
      <c r="F319" s="432"/>
      <c r="G319" s="432"/>
      <c r="H319" s="432"/>
      <c r="I319" s="432"/>
      <c r="J319" s="432"/>
      <c r="K319" s="432"/>
      <c r="L319" s="432"/>
      <c r="M319" s="432"/>
      <c r="N319" s="432"/>
      <c r="O319" s="432"/>
      <c r="P319" s="432"/>
      <c r="Q319" s="432"/>
      <c r="R319" s="432"/>
      <c r="S319" s="432"/>
      <c r="T319" s="432"/>
      <c r="U319" s="432"/>
      <c r="V319" s="432"/>
      <c r="W319" s="432"/>
      <c r="X319" s="432"/>
      <c r="Y319" s="432"/>
      <c r="Z319" s="432"/>
      <c r="AA319" s="432"/>
    </row>
    <row r="320" spans="1:35" ht="12.75" customHeight="1">
      <c r="C320" s="432"/>
      <c r="D320" s="432"/>
      <c r="E320" s="432"/>
      <c r="F320" s="432"/>
      <c r="G320" s="432"/>
      <c r="H320" s="432"/>
      <c r="I320" s="432"/>
      <c r="J320" s="432"/>
      <c r="K320" s="432"/>
      <c r="L320" s="432"/>
      <c r="M320" s="432"/>
      <c r="N320" s="432"/>
      <c r="O320" s="432"/>
      <c r="P320" s="432"/>
      <c r="Q320" s="432"/>
      <c r="R320" s="432"/>
      <c r="S320" s="432"/>
      <c r="T320" s="432"/>
      <c r="U320" s="432"/>
      <c r="V320" s="432"/>
      <c r="W320" s="432"/>
      <c r="X320" s="432"/>
      <c r="Y320" s="432"/>
      <c r="Z320" s="432"/>
      <c r="AA320" s="432"/>
    </row>
    <row r="321" spans="1:28" ht="12.75" customHeight="1">
      <c r="J321"/>
    </row>
    <row r="322" spans="1:28" ht="12.75" customHeight="1">
      <c r="J322"/>
    </row>
    <row r="323" spans="1:28" ht="12.75" customHeight="1">
      <c r="J323"/>
    </row>
    <row r="324" spans="1:28" ht="12.75" customHeight="1">
      <c r="B324" s="419" t="s">
        <v>567</v>
      </c>
      <c r="J324"/>
    </row>
    <row r="325" spans="1:28" ht="12.75" customHeight="1">
      <c r="C325" s="433"/>
      <c r="J325"/>
    </row>
    <row r="326" spans="1:28" ht="12.75" customHeight="1">
      <c r="C326" s="433"/>
      <c r="J326"/>
    </row>
    <row r="327" spans="1:28" ht="12.75" customHeight="1">
      <c r="J327"/>
    </row>
    <row r="328" spans="1:28" ht="12.75" customHeight="1">
      <c r="B328" s="434"/>
      <c r="C328" s="435" t="s">
        <v>543</v>
      </c>
      <c r="D328" s="435" t="s">
        <v>543</v>
      </c>
      <c r="E328" s="435" t="s">
        <v>543</v>
      </c>
      <c r="F328" s="435" t="s">
        <v>543</v>
      </c>
      <c r="G328" s="435" t="s">
        <v>543</v>
      </c>
      <c r="H328" s="435" t="s">
        <v>543</v>
      </c>
      <c r="I328" s="435" t="s">
        <v>543</v>
      </c>
      <c r="J328" s="435" t="s">
        <v>543</v>
      </c>
      <c r="K328" s="435" t="s">
        <v>543</v>
      </c>
      <c r="L328" s="435" t="s">
        <v>543</v>
      </c>
      <c r="M328" s="435" t="s">
        <v>543</v>
      </c>
      <c r="N328" s="435" t="s">
        <v>543</v>
      </c>
      <c r="O328" s="435" t="s">
        <v>543</v>
      </c>
      <c r="P328" s="435" t="s">
        <v>543</v>
      </c>
      <c r="Q328" s="435" t="s">
        <v>543</v>
      </c>
      <c r="R328" s="435" t="s">
        <v>543</v>
      </c>
      <c r="S328" s="435" t="s">
        <v>543</v>
      </c>
      <c r="T328" s="435" t="s">
        <v>543</v>
      </c>
      <c r="U328" s="435" t="s">
        <v>543</v>
      </c>
      <c r="V328" s="435" t="s">
        <v>543</v>
      </c>
      <c r="W328" s="435" t="s">
        <v>543</v>
      </c>
      <c r="X328" s="435" t="s">
        <v>543</v>
      </c>
      <c r="Y328" s="435" t="s">
        <v>543</v>
      </c>
      <c r="Z328" s="435" t="s">
        <v>543</v>
      </c>
      <c r="AA328" s="435" t="s">
        <v>543</v>
      </c>
      <c r="AB328" s="435" t="s">
        <v>543</v>
      </c>
    </row>
    <row r="329" spans="1:28" ht="12.75" customHeight="1">
      <c r="B329" s="436"/>
      <c r="C329" s="437">
        <v>1</v>
      </c>
      <c r="D329" s="437">
        <v>2</v>
      </c>
      <c r="E329" s="437">
        <v>3</v>
      </c>
      <c r="F329" s="437">
        <v>4</v>
      </c>
      <c r="G329" s="437">
        <v>5</v>
      </c>
      <c r="H329" s="437">
        <v>6</v>
      </c>
      <c r="I329" s="437">
        <v>7</v>
      </c>
      <c r="J329" s="437">
        <v>8</v>
      </c>
      <c r="K329" s="437">
        <v>9</v>
      </c>
      <c r="L329" s="437">
        <v>10</v>
      </c>
      <c r="M329" s="437">
        <v>11</v>
      </c>
      <c r="N329" s="437">
        <v>12</v>
      </c>
      <c r="O329" s="437">
        <v>13</v>
      </c>
      <c r="P329" s="437">
        <v>14</v>
      </c>
      <c r="Q329" s="437">
        <v>15</v>
      </c>
      <c r="R329" s="437">
        <v>16</v>
      </c>
      <c r="S329" s="437">
        <v>17</v>
      </c>
      <c r="T329" s="437">
        <v>18</v>
      </c>
      <c r="U329" s="437">
        <v>19</v>
      </c>
      <c r="V329" s="437">
        <v>20</v>
      </c>
      <c r="W329" s="437">
        <v>21</v>
      </c>
      <c r="X329" s="437">
        <v>22</v>
      </c>
      <c r="Y329" s="437">
        <v>23</v>
      </c>
      <c r="Z329" s="437">
        <v>24</v>
      </c>
      <c r="AA329" s="437">
        <v>25</v>
      </c>
      <c r="AB329" s="437">
        <v>25</v>
      </c>
    </row>
    <row r="330" spans="1:28" ht="12.75" customHeight="1">
      <c r="A330" s="421" t="s">
        <v>78</v>
      </c>
      <c r="B330" s="421" t="s">
        <v>79</v>
      </c>
      <c r="C330" s="438">
        <f>D316</f>
        <v>2026</v>
      </c>
      <c r="D330" s="438">
        <f t="shared" ref="D330:AB330" si="594">E316</f>
        <v>2027</v>
      </c>
      <c r="E330" s="438">
        <f t="shared" si="594"/>
        <v>2028</v>
      </c>
      <c r="F330" s="438">
        <f t="shared" si="594"/>
        <v>2029</v>
      </c>
      <c r="G330" s="438">
        <f t="shared" si="594"/>
        <v>2030</v>
      </c>
      <c r="H330" s="438">
        <f t="shared" si="594"/>
        <v>2031</v>
      </c>
      <c r="I330" s="438">
        <f t="shared" si="594"/>
        <v>2032</v>
      </c>
      <c r="J330" s="438">
        <f t="shared" si="594"/>
        <v>2033</v>
      </c>
      <c r="K330" s="438">
        <f t="shared" si="594"/>
        <v>2034</v>
      </c>
      <c r="L330" s="438">
        <f t="shared" si="594"/>
        <v>2035</v>
      </c>
      <c r="M330" s="438">
        <f t="shared" si="594"/>
        <v>2036</v>
      </c>
      <c r="N330" s="438">
        <f t="shared" si="594"/>
        <v>2037</v>
      </c>
      <c r="O330" s="438">
        <f t="shared" si="594"/>
        <v>2038</v>
      </c>
      <c r="P330" s="438">
        <f t="shared" si="594"/>
        <v>2039</v>
      </c>
      <c r="Q330" s="438">
        <f t="shared" si="594"/>
        <v>2040</v>
      </c>
      <c r="R330" s="438">
        <f t="shared" si="594"/>
        <v>2041</v>
      </c>
      <c r="S330" s="438">
        <f t="shared" si="594"/>
        <v>2042</v>
      </c>
      <c r="T330" s="438">
        <f t="shared" si="594"/>
        <v>2043</v>
      </c>
      <c r="U330" s="438">
        <f t="shared" si="594"/>
        <v>2044</v>
      </c>
      <c r="V330" s="438">
        <f t="shared" si="594"/>
        <v>2045</v>
      </c>
      <c r="W330" s="438">
        <f t="shared" si="594"/>
        <v>2046</v>
      </c>
      <c r="X330" s="438">
        <f t="shared" si="594"/>
        <v>2047</v>
      </c>
      <c r="Y330" s="438">
        <f t="shared" si="594"/>
        <v>2048</v>
      </c>
      <c r="Z330" s="438">
        <f t="shared" si="594"/>
        <v>2049</v>
      </c>
      <c r="AA330" s="438">
        <f t="shared" si="594"/>
        <v>2050</v>
      </c>
      <c r="AB330" s="438">
        <f t="shared" si="594"/>
        <v>2051</v>
      </c>
    </row>
    <row r="331" spans="1:28" ht="12.75" customHeight="1">
      <c r="A331" s="439">
        <v>1</v>
      </c>
      <c r="B331" s="440" t="s">
        <v>544</v>
      </c>
      <c r="C331" s="441">
        <f>'[9]2a.Obliczenia'!G589</f>
        <v>0</v>
      </c>
      <c r="D331" s="441">
        <f>'[9]2a.Obliczenia'!H589</f>
        <v>0</v>
      </c>
      <c r="E331" s="441">
        <f>'[9]2a.Obliczenia'!I589</f>
        <v>0</v>
      </c>
      <c r="F331" s="441">
        <f>'[9]2a.Obliczenia'!J589</f>
        <v>0</v>
      </c>
      <c r="G331" s="441">
        <f>'[9]2a.Obliczenia'!K589</f>
        <v>0</v>
      </c>
      <c r="H331" s="441">
        <f>'[9]2a.Obliczenia'!L589</f>
        <v>0</v>
      </c>
      <c r="I331" s="441">
        <f>'[9]2a.Obliczenia'!M589</f>
        <v>0</v>
      </c>
      <c r="J331" s="441">
        <f>'[9]2a.Obliczenia'!N589</f>
        <v>0</v>
      </c>
      <c r="K331" s="441">
        <f>'[9]2a.Obliczenia'!O589</f>
        <v>0</v>
      </c>
      <c r="L331" s="441">
        <f>'[9]2a.Obliczenia'!P589</f>
        <v>0</v>
      </c>
      <c r="M331" s="441">
        <f>'[9]2a.Obliczenia'!Q589</f>
        <v>0</v>
      </c>
      <c r="N331" s="441">
        <f>'[9]2a.Obliczenia'!R589</f>
        <v>0</v>
      </c>
      <c r="O331" s="441">
        <f>'[9]2a.Obliczenia'!S589</f>
        <v>0</v>
      </c>
      <c r="P331" s="441">
        <f>'[9]2a.Obliczenia'!T589</f>
        <v>0</v>
      </c>
      <c r="Q331" s="441">
        <f>'[9]2a.Obliczenia'!U589</f>
        <v>0</v>
      </c>
      <c r="R331" s="441">
        <f>'[9]2a.Obliczenia'!V589</f>
        <v>0</v>
      </c>
      <c r="S331" s="441">
        <f>'[9]2a.Obliczenia'!W589</f>
        <v>0</v>
      </c>
      <c r="T331" s="441">
        <f>'[9]2a.Obliczenia'!X589</f>
        <v>0</v>
      </c>
      <c r="U331" s="441">
        <f>'[9]2a.Obliczenia'!Y589</f>
        <v>0</v>
      </c>
      <c r="V331" s="441">
        <f>'[9]2a.Obliczenia'!Z589</f>
        <v>0</v>
      </c>
      <c r="W331" s="441">
        <f>'[9]2a.Obliczenia'!AA589</f>
        <v>0</v>
      </c>
      <c r="X331" s="441" t="b">
        <f>AB331='[9]2a.Obliczenia'!AB589</f>
        <v>1</v>
      </c>
      <c r="Y331" s="441">
        <f>'[9]2a.Obliczenia'!AC589</f>
        <v>0</v>
      </c>
      <c r="Z331" s="441">
        <f>'[9]2a.Obliczenia'!AD589</f>
        <v>0</v>
      </c>
      <c r="AA331" s="441">
        <f>'[9]2a.Obliczenia'!AE589</f>
        <v>0</v>
      </c>
      <c r="AB331" s="441">
        <f>'[9]2a.Obliczenia'!AF589</f>
        <v>0</v>
      </c>
    </row>
    <row r="332" spans="1:28" ht="12.75" customHeight="1">
      <c r="A332" s="442">
        <v>2</v>
      </c>
      <c r="B332" s="443" t="s">
        <v>545</v>
      </c>
      <c r="C332" s="444">
        <f>1/(1+'1.Założenia'!$B$21)^C329</f>
        <v>0.96153846153846145</v>
      </c>
      <c r="D332" s="444">
        <f>1/(1+'1.Założenia'!$B$21)^D329</f>
        <v>0.92455621301775137</v>
      </c>
      <c r="E332" s="444">
        <f>1/(1+'1.Założenia'!$B$21)^E329</f>
        <v>0.88899635867091487</v>
      </c>
      <c r="F332" s="444">
        <f>1/(1+'1.Założenia'!$B$21)^F329</f>
        <v>0.85480419102972571</v>
      </c>
      <c r="G332" s="444">
        <f>1/(1+'1.Założenia'!$B$21)^G329</f>
        <v>0.82192710675935154</v>
      </c>
      <c r="H332" s="444">
        <f>1/(1+'1.Założenia'!$B$21)^H329</f>
        <v>0.79031452573014571</v>
      </c>
      <c r="I332" s="444">
        <f>1/(1+'1.Założenia'!$B$21)^I329</f>
        <v>0.75991781320206331</v>
      </c>
      <c r="J332" s="444">
        <f>1/(1+'1.Założenia'!$B$21)^J329</f>
        <v>0.73069020500198378</v>
      </c>
      <c r="K332" s="444">
        <f>1/(1+'1.Założenia'!$B$21)^K329</f>
        <v>0.70258673557883045</v>
      </c>
      <c r="L332" s="444">
        <f>1/(1+'1.Założenia'!$B$21)^L329</f>
        <v>0.67556416882579851</v>
      </c>
      <c r="M332" s="444">
        <f>1/(1+'1.Założenia'!$B$21)^M329</f>
        <v>0.6495809315632679</v>
      </c>
      <c r="N332" s="444">
        <f>1/(1+'1.Założenia'!$B$21)^N329</f>
        <v>0.62459704958006512</v>
      </c>
      <c r="O332" s="444">
        <f>1/(1+'1.Założenia'!$B$21)^O329</f>
        <v>0.600574086134678</v>
      </c>
      <c r="P332" s="444">
        <f>1/(1+'1.Założenia'!$B$21)^P329</f>
        <v>0.57747508282180582</v>
      </c>
      <c r="Q332" s="444">
        <f>1/(1+'1.Założenia'!$B$21)^Q329</f>
        <v>0.55526450271327477</v>
      </c>
      <c r="R332" s="444">
        <f>1/(1+'1.Założenia'!$B$21)^R329</f>
        <v>0.53390817568584104</v>
      </c>
      <c r="S332" s="444">
        <f>1/(1+'1.Założenia'!$B$21)^S329</f>
        <v>0.51337324585177024</v>
      </c>
      <c r="T332" s="444">
        <f>1/(1+'1.Założenia'!$B$21)^T329</f>
        <v>0.49362812101131748</v>
      </c>
      <c r="U332" s="444">
        <f>1/(1+'1.Założenia'!$B$21)^U329</f>
        <v>0.47464242404934376</v>
      </c>
      <c r="V332" s="444">
        <f>1/(1+'1.Założenia'!$B$21)^V329</f>
        <v>0.45638694620129205</v>
      </c>
      <c r="W332" s="444">
        <f>1/(1+'1.Założenia'!$B$21)^W329</f>
        <v>0.43883360211662686</v>
      </c>
      <c r="X332" s="444">
        <f>1/(1+'1.Założenia'!$B$21)^X329</f>
        <v>0.42195538665060278</v>
      </c>
      <c r="Y332" s="444">
        <f>1/(1+'1.Założenia'!$B$21)^Y329</f>
        <v>0.40572633331788732</v>
      </c>
      <c r="Z332" s="444">
        <f>1/(1+'1.Założenia'!$B$21)^Z329</f>
        <v>0.39012147434412242</v>
      </c>
      <c r="AA332" s="444">
        <f>1/(1+'1.Założenia'!$B$21)^AA329</f>
        <v>0.37511680225396377</v>
      </c>
      <c r="AB332" s="444">
        <f>1/(1+'1.Założenia'!$B$21)^AB329</f>
        <v>0.37511680225396377</v>
      </c>
    </row>
    <row r="333" spans="1:28" ht="12.75" customHeight="1">
      <c r="A333" s="445">
        <v>3</v>
      </c>
      <c r="B333" s="446" t="s">
        <v>546</v>
      </c>
      <c r="C333" s="446">
        <f>ROUND(C331*C332,2)</f>
        <v>0</v>
      </c>
      <c r="D333" s="446">
        <f t="shared" ref="D333:AA333" si="595">ROUND(D331*D332,2)</f>
        <v>0</v>
      </c>
      <c r="E333" s="446">
        <f t="shared" si="595"/>
        <v>0</v>
      </c>
      <c r="F333" s="446">
        <f t="shared" si="595"/>
        <v>0</v>
      </c>
      <c r="G333" s="446">
        <f t="shared" si="595"/>
        <v>0</v>
      </c>
      <c r="H333" s="446">
        <f t="shared" si="595"/>
        <v>0</v>
      </c>
      <c r="I333" s="446">
        <f t="shared" si="595"/>
        <v>0</v>
      </c>
      <c r="J333" s="446">
        <f t="shared" si="595"/>
        <v>0</v>
      </c>
      <c r="K333" s="446">
        <f t="shared" si="595"/>
        <v>0</v>
      </c>
      <c r="L333" s="446">
        <f t="shared" si="595"/>
        <v>0</v>
      </c>
      <c r="M333" s="446">
        <f t="shared" si="595"/>
        <v>0</v>
      </c>
      <c r="N333" s="446">
        <f t="shared" si="595"/>
        <v>0</v>
      </c>
      <c r="O333" s="446">
        <f t="shared" si="595"/>
        <v>0</v>
      </c>
      <c r="P333" s="446">
        <f t="shared" si="595"/>
        <v>0</v>
      </c>
      <c r="Q333" s="446">
        <f t="shared" si="595"/>
        <v>0</v>
      </c>
      <c r="R333" s="446">
        <f t="shared" si="595"/>
        <v>0</v>
      </c>
      <c r="S333" s="446">
        <f t="shared" si="595"/>
        <v>0</v>
      </c>
      <c r="T333" s="446">
        <f t="shared" si="595"/>
        <v>0</v>
      </c>
      <c r="U333" s="446">
        <f t="shared" si="595"/>
        <v>0</v>
      </c>
      <c r="V333" s="446">
        <f t="shared" si="595"/>
        <v>0</v>
      </c>
      <c r="W333" s="446">
        <f t="shared" si="595"/>
        <v>0</v>
      </c>
      <c r="X333" s="446">
        <f t="shared" si="595"/>
        <v>0.42</v>
      </c>
      <c r="Y333" s="446">
        <f t="shared" si="595"/>
        <v>0</v>
      </c>
      <c r="Z333" s="446">
        <f t="shared" si="595"/>
        <v>0</v>
      </c>
      <c r="AA333" s="446">
        <f t="shared" si="595"/>
        <v>0</v>
      </c>
      <c r="AB333" s="446">
        <f t="shared" ref="AB333" si="596">ROUND(AB331*AB332,2)</f>
        <v>0</v>
      </c>
    </row>
    <row r="334" spans="1:28" ht="27" customHeight="1">
      <c r="A334" s="310"/>
      <c r="B334" s="430" t="s">
        <v>547</v>
      </c>
      <c r="C334" s="447">
        <f>SUM(C333:AA333)</f>
        <v>0.42</v>
      </c>
      <c r="D334" s="448"/>
      <c r="E334" s="428"/>
      <c r="F334" s="428"/>
      <c r="G334" s="428"/>
      <c r="H334" s="432"/>
      <c r="I334" s="432"/>
      <c r="J334" s="432"/>
      <c r="K334" s="432"/>
      <c r="L334" s="432"/>
      <c r="M334" s="432"/>
    </row>
    <row r="335" spans="1:28" ht="12.75" customHeight="1">
      <c r="J335"/>
    </row>
    <row r="336" spans="1:28" ht="12.75">
      <c r="B336" s="419" t="s">
        <v>568</v>
      </c>
      <c r="J336"/>
    </row>
    <row r="337" spans="2:10" ht="12.75">
      <c r="J337"/>
    </row>
    <row r="338" spans="2:10" ht="25.5" customHeight="1">
      <c r="B338" s="592">
        <f>AH95-AH96</f>
        <v>3904.331506999777</v>
      </c>
      <c r="J338"/>
    </row>
    <row r="339" spans="2:10" ht="12.75" customHeight="1">
      <c r="H339" s="48"/>
    </row>
    <row r="340" spans="2:10" ht="12.75" customHeight="1">
      <c r="H340" s="48"/>
    </row>
    <row r="341" spans="2:10" ht="12.75" customHeight="1">
      <c r="H341" s="48"/>
    </row>
    <row r="342" spans="2:10" ht="12.75" customHeight="1">
      <c r="H342" s="48"/>
    </row>
    <row r="343" spans="2:10" ht="12.75" customHeight="1">
      <c r="H343" s="48"/>
    </row>
    <row r="344" spans="2:10" ht="12.75" customHeight="1">
      <c r="H344" s="48"/>
    </row>
    <row r="345" spans="2:10" ht="12.75" customHeight="1">
      <c r="H345" s="48"/>
    </row>
    <row r="346" spans="2:10" ht="12.75" customHeight="1">
      <c r="H346" s="48"/>
    </row>
    <row r="347" spans="2:10" ht="12.75" customHeight="1">
      <c r="H347" s="48"/>
    </row>
    <row r="348" spans="2:10" ht="12.75" customHeight="1">
      <c r="H348" s="48"/>
    </row>
    <row r="349" spans="2:10" ht="12.75" customHeight="1">
      <c r="H349" s="48"/>
    </row>
    <row r="350" spans="2:10" ht="12.75" customHeight="1">
      <c r="H350" s="48"/>
    </row>
    <row r="351" spans="2:10" ht="12.75" customHeight="1">
      <c r="H351" s="48"/>
    </row>
    <row r="352" spans="2:10" ht="12.75" customHeight="1">
      <c r="H352" s="48"/>
    </row>
    <row r="353" spans="8:8" ht="12.75" customHeight="1">
      <c r="H353" s="48"/>
    </row>
    <row r="354" spans="8:8" ht="12.75" customHeight="1">
      <c r="H354" s="48"/>
    </row>
    <row r="355" spans="8:8" ht="12.75" customHeight="1">
      <c r="H355" s="48"/>
    </row>
    <row r="356" spans="8:8" ht="12.75" customHeight="1">
      <c r="H356" s="48"/>
    </row>
    <row r="357" spans="8:8" ht="12.75" customHeight="1">
      <c r="H357" s="48"/>
    </row>
    <row r="358" spans="8:8" ht="12.75" customHeight="1">
      <c r="H358" s="48"/>
    </row>
    <row r="359" spans="8:8" ht="12.75" customHeight="1">
      <c r="H359" s="48"/>
    </row>
    <row r="360" spans="8:8" ht="12.75" customHeight="1">
      <c r="H360" s="48"/>
    </row>
    <row r="361" spans="8:8" ht="12.75" customHeight="1">
      <c r="H361" s="48"/>
    </row>
    <row r="362" spans="8:8" ht="12.75" customHeight="1">
      <c r="H362" s="48"/>
    </row>
    <row r="363" spans="8:8" ht="12.75" customHeight="1">
      <c r="H363" s="48"/>
    </row>
    <row r="364" spans="8:8" ht="12.75" customHeight="1">
      <c r="H364" s="48"/>
    </row>
    <row r="365" spans="8:8" ht="12.75" customHeight="1">
      <c r="H365" s="48"/>
    </row>
    <row r="366" spans="8:8" ht="12.75" customHeight="1">
      <c r="H366" s="48"/>
    </row>
    <row r="367" spans="8:8" ht="12.75" customHeight="1">
      <c r="H367" s="48"/>
    </row>
    <row r="368" spans="8:8" ht="12.75" customHeight="1">
      <c r="H368" s="48"/>
    </row>
    <row r="369" spans="8:8" ht="12.75" customHeight="1">
      <c r="H369" s="48"/>
    </row>
    <row r="370" spans="8:8" ht="12.75" customHeight="1">
      <c r="H370" s="48"/>
    </row>
    <row r="371" spans="8:8" ht="12.75" customHeight="1">
      <c r="H371" s="48"/>
    </row>
    <row r="372" spans="8:8" ht="12.75" customHeight="1">
      <c r="H372" s="48"/>
    </row>
    <row r="373" spans="8:8" ht="12.75" customHeight="1">
      <c r="H373" s="48"/>
    </row>
    <row r="374" spans="8:8" ht="12.75" customHeight="1">
      <c r="H374" s="48"/>
    </row>
    <row r="375" spans="8:8" ht="12.75" customHeight="1">
      <c r="H375" s="48"/>
    </row>
    <row r="376" spans="8:8" ht="12.75" customHeight="1">
      <c r="H376" s="48"/>
    </row>
    <row r="377" spans="8:8" ht="12.75" customHeight="1">
      <c r="H377" s="48"/>
    </row>
    <row r="378" spans="8:8" ht="12.75" customHeight="1">
      <c r="H378" s="48"/>
    </row>
    <row r="379" spans="8:8" ht="12.75" customHeight="1">
      <c r="H379" s="48"/>
    </row>
    <row r="380" spans="8:8" ht="12.75" customHeight="1">
      <c r="H380" s="48"/>
    </row>
    <row r="381" spans="8:8" ht="12.75" customHeight="1">
      <c r="H381" s="48"/>
    </row>
    <row r="382" spans="8:8" ht="12.75" customHeight="1">
      <c r="H382" s="48"/>
    </row>
    <row r="383" spans="8:8" ht="12.75" customHeight="1">
      <c r="H383" s="48"/>
    </row>
    <row r="384" spans="8:8" ht="12.75" customHeight="1">
      <c r="H384" s="48"/>
    </row>
    <row r="385" spans="8:8" ht="12.75" customHeight="1">
      <c r="H385" s="48"/>
    </row>
    <row r="386" spans="8:8" ht="12.75" customHeight="1">
      <c r="H386" s="48"/>
    </row>
    <row r="387" spans="8:8" ht="12.75" customHeight="1">
      <c r="H387" s="48"/>
    </row>
    <row r="388" spans="8:8" ht="12.75" customHeight="1">
      <c r="H388" s="48"/>
    </row>
    <row r="389" spans="8:8" ht="12.75" customHeight="1">
      <c r="H389" s="48"/>
    </row>
    <row r="390" spans="8:8" ht="12.75" customHeight="1">
      <c r="H390" s="48"/>
    </row>
    <row r="391" spans="8:8" ht="12.75" customHeight="1">
      <c r="H391" s="48"/>
    </row>
    <row r="392" spans="8:8" ht="12.75" customHeight="1">
      <c r="H392" s="48"/>
    </row>
    <row r="393" spans="8:8" ht="12.75" customHeight="1">
      <c r="H393" s="48"/>
    </row>
    <row r="394" spans="8:8" ht="12.75" customHeight="1">
      <c r="H394" s="48"/>
    </row>
    <row r="395" spans="8:8" ht="12.75" customHeight="1">
      <c r="H395" s="48"/>
    </row>
    <row r="396" spans="8:8" ht="12.75" customHeight="1">
      <c r="H396" s="48"/>
    </row>
    <row r="397" spans="8:8" ht="12.75" customHeight="1">
      <c r="H397" s="48"/>
    </row>
    <row r="398" spans="8:8" ht="12.75" customHeight="1">
      <c r="H398" s="48"/>
    </row>
    <row r="399" spans="8:8" ht="12.75" customHeight="1">
      <c r="H399" s="48"/>
    </row>
    <row r="400" spans="8:8" ht="12.75" customHeight="1">
      <c r="H400" s="48"/>
    </row>
    <row r="401" spans="8:8" ht="12.75" customHeight="1">
      <c r="H401" s="48"/>
    </row>
    <row r="402" spans="8:8" ht="12.75" customHeight="1">
      <c r="H402" s="48"/>
    </row>
    <row r="403" spans="8:8" ht="12.75" customHeight="1">
      <c r="H403" s="48"/>
    </row>
    <row r="404" spans="8:8" ht="12.75" customHeight="1">
      <c r="H404" s="48"/>
    </row>
    <row r="405" spans="8:8" ht="12.75" customHeight="1">
      <c r="H405" s="48"/>
    </row>
    <row r="406" spans="8:8" ht="12.75" customHeight="1">
      <c r="H406" s="48"/>
    </row>
    <row r="407" spans="8:8" ht="12.75" customHeight="1">
      <c r="H407" s="48"/>
    </row>
    <row r="408" spans="8:8" ht="12.75" customHeight="1">
      <c r="H408" s="48"/>
    </row>
    <row r="409" spans="8:8" ht="12.75" customHeight="1">
      <c r="H409" s="48"/>
    </row>
    <row r="410" spans="8:8" ht="12.75" customHeight="1">
      <c r="H410" s="48"/>
    </row>
    <row r="411" spans="8:8" ht="12.75" customHeight="1">
      <c r="H411" s="48"/>
    </row>
    <row r="412" spans="8:8" ht="12.75" customHeight="1">
      <c r="H412" s="48"/>
    </row>
    <row r="413" spans="8:8" ht="12.75" customHeight="1">
      <c r="H413" s="48"/>
    </row>
    <row r="414" spans="8:8" ht="12.75" customHeight="1">
      <c r="H414" s="48"/>
    </row>
    <row r="415" spans="8:8" ht="12.75" customHeight="1">
      <c r="H415" s="48"/>
    </row>
    <row r="416" spans="8:8" ht="12.75" customHeight="1">
      <c r="H416" s="48"/>
    </row>
    <row r="417" spans="8:8" ht="12.75" customHeight="1">
      <c r="H417" s="48"/>
    </row>
    <row r="418" spans="8:8" ht="12.75" customHeight="1">
      <c r="H418" s="48"/>
    </row>
    <row r="419" spans="8:8" ht="12.75" customHeight="1">
      <c r="H419" s="48"/>
    </row>
    <row r="420" spans="8:8" ht="12.75" customHeight="1">
      <c r="H420" s="48"/>
    </row>
    <row r="421" spans="8:8" ht="12.75" customHeight="1">
      <c r="H421" s="48"/>
    </row>
    <row r="422" spans="8:8" ht="12.75" customHeight="1">
      <c r="H422" s="48"/>
    </row>
    <row r="423" spans="8:8" ht="12.75" customHeight="1">
      <c r="H423" s="48"/>
    </row>
    <row r="424" spans="8:8" ht="12.75" customHeight="1">
      <c r="H424" s="48"/>
    </row>
    <row r="425" spans="8:8" ht="12.75" customHeight="1">
      <c r="H425" s="48"/>
    </row>
    <row r="426" spans="8:8" ht="12.75" customHeight="1">
      <c r="H426" s="48"/>
    </row>
    <row r="427" spans="8:8" ht="12.75" customHeight="1">
      <c r="H427" s="48"/>
    </row>
    <row r="428" spans="8:8" ht="12.75" customHeight="1">
      <c r="H428" s="48"/>
    </row>
    <row r="429" spans="8:8" ht="12.75" customHeight="1">
      <c r="H429" s="48"/>
    </row>
    <row r="430" spans="8:8" ht="12.75" customHeight="1">
      <c r="H430" s="48"/>
    </row>
    <row r="431" spans="8:8" ht="12.75" customHeight="1">
      <c r="H431" s="48"/>
    </row>
    <row r="432" spans="8:8" ht="12.75" customHeight="1">
      <c r="H432" s="48"/>
    </row>
    <row r="433" spans="8:8" ht="12.75" customHeight="1">
      <c r="H433" s="48"/>
    </row>
    <row r="434" spans="8:8" ht="12.75" customHeight="1">
      <c r="H434" s="48"/>
    </row>
    <row r="435" spans="8:8" ht="12.75" customHeight="1">
      <c r="H435" s="48"/>
    </row>
    <row r="436" spans="8:8" ht="12.75" customHeight="1">
      <c r="H436" s="48"/>
    </row>
    <row r="437" spans="8:8" ht="12.75" customHeight="1">
      <c r="H437" s="48"/>
    </row>
    <row r="438" spans="8:8" ht="12.75" customHeight="1">
      <c r="H438" s="48"/>
    </row>
    <row r="439" spans="8:8" ht="12.75" customHeight="1">
      <c r="H439" s="48"/>
    </row>
    <row r="440" spans="8:8" ht="12.75" customHeight="1">
      <c r="H440" s="48"/>
    </row>
    <row r="441" spans="8:8" ht="12.75" customHeight="1">
      <c r="H441" s="48"/>
    </row>
    <row r="442" spans="8:8" ht="12.75" customHeight="1">
      <c r="H442" s="48"/>
    </row>
    <row r="443" spans="8:8" ht="12.75" customHeight="1">
      <c r="H443" s="48"/>
    </row>
    <row r="444" spans="8:8" ht="12.75" customHeight="1">
      <c r="H444" s="48"/>
    </row>
    <row r="445" spans="8:8" ht="12.75" customHeight="1">
      <c r="H445" s="48"/>
    </row>
    <row r="446" spans="8:8" ht="12.75" customHeight="1">
      <c r="H446" s="48"/>
    </row>
    <row r="447" spans="8:8" ht="12.75" customHeight="1">
      <c r="H447" s="48"/>
    </row>
    <row r="448" spans="8:8" ht="12.75" customHeight="1">
      <c r="H448" s="48"/>
    </row>
    <row r="449" spans="8:8" ht="12.75" customHeight="1">
      <c r="H449" s="48"/>
    </row>
    <row r="450" spans="8:8" ht="12.75" customHeight="1">
      <c r="H450" s="48"/>
    </row>
    <row r="451" spans="8:8" ht="12.75" customHeight="1">
      <c r="H451" s="48"/>
    </row>
    <row r="452" spans="8:8" ht="12.75" customHeight="1">
      <c r="H452" s="48"/>
    </row>
    <row r="453" spans="8:8" ht="12.75" customHeight="1">
      <c r="H453" s="48"/>
    </row>
    <row r="454" spans="8:8" ht="12.75" customHeight="1">
      <c r="H454" s="48"/>
    </row>
    <row r="455" spans="8:8" ht="12.75" customHeight="1">
      <c r="H455" s="48"/>
    </row>
    <row r="456" spans="8:8" ht="12.75" customHeight="1">
      <c r="H456" s="48"/>
    </row>
    <row r="457" spans="8:8" ht="12.75" customHeight="1">
      <c r="H457" s="48"/>
    </row>
    <row r="458" spans="8:8" ht="12.75" customHeight="1">
      <c r="H458" s="48"/>
    </row>
    <row r="459" spans="8:8" ht="12.75" customHeight="1">
      <c r="H459" s="48"/>
    </row>
    <row r="460" spans="8:8" ht="12.75" customHeight="1">
      <c r="H460" s="48"/>
    </row>
    <row r="461" spans="8:8" ht="12.75" customHeight="1">
      <c r="H461" s="48"/>
    </row>
    <row r="462" spans="8:8" ht="12.75" customHeight="1">
      <c r="H462" s="48"/>
    </row>
    <row r="463" spans="8:8" ht="12.75" customHeight="1">
      <c r="H463" s="48"/>
    </row>
    <row r="464" spans="8:8" ht="12.75" customHeight="1">
      <c r="H464" s="48"/>
    </row>
    <row r="465" spans="8:8" ht="12.75" customHeight="1">
      <c r="H465" s="48"/>
    </row>
    <row r="466" spans="8:8" ht="12.75" customHeight="1">
      <c r="H466" s="48"/>
    </row>
    <row r="467" spans="8:8" ht="12.75" customHeight="1">
      <c r="H467" s="48"/>
    </row>
    <row r="468" spans="8:8" ht="12.75" customHeight="1">
      <c r="H468" s="48"/>
    </row>
    <row r="469" spans="8:8" ht="12.75" customHeight="1">
      <c r="H469" s="48"/>
    </row>
    <row r="470" spans="8:8" ht="12.75" customHeight="1">
      <c r="H470" s="48"/>
    </row>
    <row r="471" spans="8:8" ht="12.75" customHeight="1">
      <c r="H471" s="48"/>
    </row>
    <row r="472" spans="8:8" ht="12.75" customHeight="1">
      <c r="H472" s="48"/>
    </row>
    <row r="473" spans="8:8" ht="12.75" customHeight="1">
      <c r="H473" s="48"/>
    </row>
    <row r="474" spans="8:8" ht="12.75" customHeight="1">
      <c r="H474" s="48"/>
    </row>
    <row r="475" spans="8:8" ht="12.75" customHeight="1">
      <c r="H475" s="48"/>
    </row>
    <row r="476" spans="8:8" ht="12.75" customHeight="1">
      <c r="H476" s="48"/>
    </row>
    <row r="477" spans="8:8" ht="12.75" customHeight="1">
      <c r="H477" s="48"/>
    </row>
    <row r="478" spans="8:8" ht="12.75" customHeight="1">
      <c r="H478" s="48"/>
    </row>
    <row r="479" spans="8:8" ht="12.75" customHeight="1">
      <c r="H479" s="48"/>
    </row>
    <row r="480" spans="8:8" ht="12.75" customHeight="1">
      <c r="H480" s="48"/>
    </row>
    <row r="481" spans="8:8" ht="12.75" customHeight="1">
      <c r="H481" s="48"/>
    </row>
    <row r="482" spans="8:8" ht="12.75" customHeight="1">
      <c r="H482" s="48"/>
    </row>
    <row r="483" spans="8:8" ht="12.75" customHeight="1">
      <c r="H483" s="48"/>
    </row>
    <row r="484" spans="8:8" ht="12.75" customHeight="1">
      <c r="H484" s="48"/>
    </row>
    <row r="485" spans="8:8" ht="12.75" customHeight="1">
      <c r="H485" s="48"/>
    </row>
    <row r="486" spans="8:8" ht="12.75" customHeight="1">
      <c r="H486" s="48"/>
    </row>
    <row r="487" spans="8:8" ht="12.75" customHeight="1">
      <c r="H487" s="48"/>
    </row>
    <row r="488" spans="8:8" ht="12.75" customHeight="1">
      <c r="H488" s="48"/>
    </row>
    <row r="489" spans="8:8" ht="12.75" customHeight="1">
      <c r="H489" s="48"/>
    </row>
    <row r="490" spans="8:8" ht="12.75" customHeight="1">
      <c r="H490" s="48"/>
    </row>
    <row r="491" spans="8:8" ht="12.75" customHeight="1">
      <c r="H491" s="48"/>
    </row>
    <row r="492" spans="8:8" ht="12.75" customHeight="1">
      <c r="H492" s="48"/>
    </row>
    <row r="493" spans="8:8" ht="12.75" customHeight="1">
      <c r="H493" s="48"/>
    </row>
    <row r="494" spans="8:8" ht="12.75" customHeight="1">
      <c r="H494" s="48"/>
    </row>
    <row r="495" spans="8:8" ht="12.75" customHeight="1">
      <c r="H495" s="48"/>
    </row>
    <row r="496" spans="8:8" ht="12.75" customHeight="1">
      <c r="H496" s="48"/>
    </row>
    <row r="497" spans="8:8" ht="12.75" customHeight="1">
      <c r="H497" s="48"/>
    </row>
    <row r="498" spans="8:8" ht="12.75" customHeight="1">
      <c r="H498" s="48"/>
    </row>
    <row r="499" spans="8:8" ht="12.75" customHeight="1">
      <c r="H499" s="48"/>
    </row>
    <row r="500" spans="8:8" ht="12.75" customHeight="1">
      <c r="H500" s="48"/>
    </row>
    <row r="501" spans="8:8" ht="12.75" customHeight="1">
      <c r="H501" s="48"/>
    </row>
    <row r="502" spans="8:8" ht="12.75" customHeight="1">
      <c r="H502" s="48"/>
    </row>
    <row r="503" spans="8:8" ht="12.75" customHeight="1">
      <c r="H503" s="48"/>
    </row>
    <row r="504" spans="8:8" ht="12.75" customHeight="1">
      <c r="H504" s="48"/>
    </row>
    <row r="505" spans="8:8" ht="12.75" customHeight="1">
      <c r="H505" s="48"/>
    </row>
    <row r="506" spans="8:8" ht="12.75" customHeight="1">
      <c r="H506" s="48"/>
    </row>
    <row r="507" spans="8:8" ht="12.75" customHeight="1">
      <c r="H507" s="48"/>
    </row>
    <row r="508" spans="8:8" ht="12.75" customHeight="1">
      <c r="H508" s="48"/>
    </row>
    <row r="509" spans="8:8" ht="12.75" customHeight="1">
      <c r="H509" s="48"/>
    </row>
    <row r="510" spans="8:8" ht="12.75" customHeight="1">
      <c r="H510" s="48"/>
    </row>
    <row r="511" spans="8:8" ht="12.75" customHeight="1">
      <c r="H511" s="48"/>
    </row>
    <row r="512" spans="8:8" ht="12.75" customHeight="1">
      <c r="H512" s="48"/>
    </row>
    <row r="513" spans="8:8" ht="12.75" customHeight="1">
      <c r="H513" s="48"/>
    </row>
    <row r="514" spans="8:8" ht="12.75" customHeight="1">
      <c r="H514" s="48"/>
    </row>
    <row r="515" spans="8:8" ht="12.75" customHeight="1">
      <c r="H515" s="48"/>
    </row>
    <row r="516" spans="8:8" ht="12.75" customHeight="1">
      <c r="H516" s="48"/>
    </row>
    <row r="517" spans="8:8" ht="12.75" customHeight="1">
      <c r="H517" s="48"/>
    </row>
    <row r="518" spans="8:8" ht="12.75" customHeight="1">
      <c r="H518" s="48"/>
    </row>
    <row r="519" spans="8:8" ht="12.75" customHeight="1">
      <c r="H519" s="48"/>
    </row>
    <row r="520" spans="8:8" ht="12.75" customHeight="1">
      <c r="H520" s="48"/>
    </row>
    <row r="521" spans="8:8" ht="12.75" customHeight="1">
      <c r="H521" s="48"/>
    </row>
    <row r="522" spans="8:8" ht="12.75" customHeight="1">
      <c r="H522" s="48"/>
    </row>
    <row r="523" spans="8:8" ht="12.75" customHeight="1">
      <c r="H523" s="48"/>
    </row>
    <row r="524" spans="8:8" ht="12.75" customHeight="1">
      <c r="H524" s="48"/>
    </row>
    <row r="525" spans="8:8" ht="12.75" customHeight="1">
      <c r="H525" s="48"/>
    </row>
    <row r="526" spans="8:8" ht="12.75" customHeight="1">
      <c r="H526" s="48"/>
    </row>
    <row r="527" spans="8:8" ht="12.75" customHeight="1">
      <c r="H527" s="48"/>
    </row>
    <row r="528" spans="8:8" ht="12.75" customHeight="1">
      <c r="H528" s="48"/>
    </row>
    <row r="529" spans="8:8" ht="12.75" customHeight="1">
      <c r="H529" s="48"/>
    </row>
    <row r="530" spans="8:8" ht="12.75" customHeight="1">
      <c r="H530" s="48"/>
    </row>
    <row r="531" spans="8:8" ht="12.75" customHeight="1">
      <c r="H531" s="48"/>
    </row>
    <row r="532" spans="8:8" ht="12.75" customHeight="1">
      <c r="H532" s="48"/>
    </row>
    <row r="533" spans="8:8" ht="12.75" customHeight="1">
      <c r="H533" s="48"/>
    </row>
    <row r="534" spans="8:8" ht="12.75" customHeight="1">
      <c r="H534" s="48"/>
    </row>
    <row r="535" spans="8:8" ht="12.75" customHeight="1">
      <c r="H535" s="48"/>
    </row>
    <row r="536" spans="8:8" ht="12.75" customHeight="1">
      <c r="H536" s="48"/>
    </row>
    <row r="537" spans="8:8" ht="12.75" customHeight="1">
      <c r="H537" s="48"/>
    </row>
    <row r="538" spans="8:8" ht="12.75" customHeight="1">
      <c r="H538" s="48"/>
    </row>
    <row r="539" spans="8:8" ht="12.75" customHeight="1">
      <c r="H539" s="48"/>
    </row>
    <row r="540" spans="8:8" ht="12.75" customHeight="1">
      <c r="H540" s="48"/>
    </row>
    <row r="541" spans="8:8" ht="12.75" customHeight="1">
      <c r="H541" s="48"/>
    </row>
    <row r="542" spans="8:8" ht="12.75" customHeight="1">
      <c r="H542" s="48"/>
    </row>
    <row r="543" spans="8:8" ht="12.75" customHeight="1">
      <c r="H543" s="48"/>
    </row>
    <row r="544" spans="8:8" ht="12.75" customHeight="1">
      <c r="H544" s="48"/>
    </row>
    <row r="545" spans="8:8" ht="12.75" customHeight="1">
      <c r="H545" s="48"/>
    </row>
    <row r="546" spans="8:8" ht="12.75" customHeight="1">
      <c r="H546" s="48"/>
    </row>
    <row r="547" spans="8:8" ht="12.75" customHeight="1">
      <c r="H547" s="48"/>
    </row>
    <row r="548" spans="8:8" ht="12.75" customHeight="1">
      <c r="H548" s="48"/>
    </row>
    <row r="549" spans="8:8" ht="12.75" customHeight="1">
      <c r="H549" s="48"/>
    </row>
    <row r="550" spans="8:8" ht="12.75" customHeight="1">
      <c r="H550" s="48"/>
    </row>
    <row r="551" spans="8:8" ht="12.75" customHeight="1">
      <c r="H551" s="48"/>
    </row>
    <row r="552" spans="8:8" ht="12.75" customHeight="1">
      <c r="H552" s="48"/>
    </row>
    <row r="553" spans="8:8" ht="12.75" customHeight="1">
      <c r="H553" s="48"/>
    </row>
    <row r="554" spans="8:8" ht="12.75" customHeight="1">
      <c r="H554" s="48"/>
    </row>
    <row r="555" spans="8:8" ht="12.75" customHeight="1">
      <c r="H555" s="48"/>
    </row>
    <row r="556" spans="8:8" ht="12.75" customHeight="1">
      <c r="H556" s="48"/>
    </row>
    <row r="557" spans="8:8" ht="12.75" customHeight="1">
      <c r="H557" s="48"/>
    </row>
    <row r="558" spans="8:8" ht="12.75" customHeight="1">
      <c r="H558" s="48"/>
    </row>
    <row r="559" spans="8:8" ht="12.75" customHeight="1">
      <c r="H559" s="48"/>
    </row>
    <row r="560" spans="8:8" ht="12.75" customHeight="1">
      <c r="H560" s="48"/>
    </row>
    <row r="561" spans="8:8" ht="12.75" customHeight="1">
      <c r="H561" s="48"/>
    </row>
    <row r="562" spans="8:8" ht="12.75" customHeight="1">
      <c r="H562" s="48"/>
    </row>
    <row r="563" spans="8:8" ht="12.75" customHeight="1">
      <c r="H563" s="48"/>
    </row>
    <row r="564" spans="8:8" ht="12.75" customHeight="1">
      <c r="H564" s="48"/>
    </row>
    <row r="565" spans="8:8" ht="12.75" customHeight="1">
      <c r="H565" s="48"/>
    </row>
    <row r="566" spans="8:8" ht="12.75" customHeight="1">
      <c r="H566" s="48"/>
    </row>
    <row r="567" spans="8:8" ht="12.75" customHeight="1">
      <c r="H567" s="48"/>
    </row>
    <row r="568" spans="8:8" ht="12.75" customHeight="1">
      <c r="H568" s="48"/>
    </row>
    <row r="569" spans="8:8" ht="12.75" customHeight="1">
      <c r="H569" s="48"/>
    </row>
    <row r="570" spans="8:8" ht="12.75" customHeight="1">
      <c r="H570" s="48"/>
    </row>
    <row r="571" spans="8:8" ht="12.75" customHeight="1">
      <c r="H571" s="48"/>
    </row>
    <row r="572" spans="8:8" ht="12.75" customHeight="1">
      <c r="H572" s="48"/>
    </row>
    <row r="573" spans="8:8" ht="12.75" customHeight="1">
      <c r="H573" s="48"/>
    </row>
    <row r="574" spans="8:8" ht="12.75" customHeight="1">
      <c r="H574" s="48"/>
    </row>
    <row r="575" spans="8:8" ht="12.75" customHeight="1">
      <c r="H575" s="48"/>
    </row>
    <row r="576" spans="8:8" ht="12.75" customHeight="1">
      <c r="H576" s="48"/>
    </row>
    <row r="577" spans="8:8" ht="12.75" customHeight="1">
      <c r="H577" s="48"/>
    </row>
    <row r="578" spans="8:8" ht="12.75" customHeight="1">
      <c r="H578" s="48"/>
    </row>
    <row r="579" spans="8:8" ht="12.75" customHeight="1">
      <c r="H579" s="48"/>
    </row>
    <row r="580" spans="8:8" ht="12.75" customHeight="1">
      <c r="H580" s="48"/>
    </row>
    <row r="581" spans="8:8" ht="12.75" customHeight="1">
      <c r="H581" s="48"/>
    </row>
    <row r="582" spans="8:8" ht="12.75" customHeight="1">
      <c r="H582" s="48"/>
    </row>
    <row r="583" spans="8:8" ht="12.75" customHeight="1">
      <c r="H583" s="48"/>
    </row>
    <row r="584" spans="8:8" ht="12.75" customHeight="1">
      <c r="H584" s="48"/>
    </row>
    <row r="585" spans="8:8" ht="12.75" customHeight="1">
      <c r="H585" s="48"/>
    </row>
    <row r="586" spans="8:8" ht="12.75" customHeight="1">
      <c r="H586" s="48"/>
    </row>
    <row r="587" spans="8:8" ht="12.75" customHeight="1">
      <c r="H587" s="48"/>
    </row>
    <row r="588" spans="8:8" ht="12.75" customHeight="1">
      <c r="H588" s="48"/>
    </row>
    <row r="589" spans="8:8" ht="12.75" customHeight="1">
      <c r="H589" s="48"/>
    </row>
    <row r="590" spans="8:8" ht="12.75" customHeight="1">
      <c r="H590" s="48"/>
    </row>
    <row r="591" spans="8:8" ht="12.75" customHeight="1">
      <c r="H591" s="48"/>
    </row>
    <row r="592" spans="8:8" ht="12.75" customHeight="1">
      <c r="H592" s="48"/>
    </row>
    <row r="593" spans="8:8" ht="12.75" customHeight="1">
      <c r="H593" s="48"/>
    </row>
    <row r="594" spans="8:8" ht="12.75" customHeight="1">
      <c r="H594" s="48"/>
    </row>
    <row r="595" spans="8:8" ht="12.75" customHeight="1">
      <c r="H595" s="48"/>
    </row>
    <row r="596" spans="8:8" ht="12.75" customHeight="1">
      <c r="H596" s="48"/>
    </row>
    <row r="597" spans="8:8" ht="12.75" customHeight="1">
      <c r="H597" s="48"/>
    </row>
    <row r="598" spans="8:8" ht="12.75" customHeight="1">
      <c r="H598" s="48"/>
    </row>
    <row r="599" spans="8:8" ht="12.75" customHeight="1">
      <c r="H599" s="48"/>
    </row>
    <row r="600" spans="8:8" ht="12.75" customHeight="1">
      <c r="H600" s="48"/>
    </row>
    <row r="601" spans="8:8" ht="12.75" customHeight="1">
      <c r="H601" s="48"/>
    </row>
    <row r="602" spans="8:8" ht="12.75" customHeight="1">
      <c r="H602" s="48"/>
    </row>
    <row r="603" spans="8:8" ht="12.75" customHeight="1">
      <c r="H603" s="48"/>
    </row>
    <row r="604" spans="8:8" ht="12.75" customHeight="1">
      <c r="H604" s="48"/>
    </row>
    <row r="605" spans="8:8" ht="12.75" customHeight="1">
      <c r="H605" s="48"/>
    </row>
    <row r="606" spans="8:8" ht="12.75" customHeight="1">
      <c r="H606" s="48"/>
    </row>
    <row r="607" spans="8:8" ht="12.75" customHeight="1">
      <c r="H607" s="48"/>
    </row>
    <row r="608" spans="8:8" ht="12.75" customHeight="1">
      <c r="H608" s="48"/>
    </row>
    <row r="609" spans="8:8" ht="12.75" customHeight="1">
      <c r="H609" s="48"/>
    </row>
    <row r="610" spans="8:8" ht="12.75" customHeight="1">
      <c r="H610" s="48"/>
    </row>
    <row r="611" spans="8:8" ht="12.75" customHeight="1">
      <c r="H611" s="48"/>
    </row>
    <row r="612" spans="8:8" ht="12.75" customHeight="1">
      <c r="H612" s="48"/>
    </row>
    <row r="613" spans="8:8" ht="12.75" customHeight="1">
      <c r="H613" s="48"/>
    </row>
    <row r="614" spans="8:8" ht="12.75" customHeight="1">
      <c r="H614" s="48"/>
    </row>
    <row r="615" spans="8:8" ht="12.75" customHeight="1">
      <c r="H615" s="48"/>
    </row>
    <row r="616" spans="8:8" ht="12.75" customHeight="1">
      <c r="H616" s="48"/>
    </row>
    <row r="617" spans="8:8" ht="12.75" customHeight="1">
      <c r="H617" s="48"/>
    </row>
    <row r="618" spans="8:8" ht="12.75" customHeight="1">
      <c r="H618" s="48"/>
    </row>
    <row r="619" spans="8:8" ht="12.75" customHeight="1">
      <c r="H619" s="48"/>
    </row>
    <row r="620" spans="8:8" ht="12.75" customHeight="1">
      <c r="H620" s="48"/>
    </row>
    <row r="621" spans="8:8" ht="12.75" customHeight="1">
      <c r="H621" s="48"/>
    </row>
    <row r="622" spans="8:8" ht="12.75" customHeight="1">
      <c r="H622" s="48"/>
    </row>
    <row r="623" spans="8:8" ht="12.75" customHeight="1">
      <c r="H623" s="48"/>
    </row>
    <row r="624" spans="8:8" ht="12.75" customHeight="1">
      <c r="H624" s="48"/>
    </row>
    <row r="625" spans="8:8" ht="12.75" customHeight="1">
      <c r="H625" s="48"/>
    </row>
    <row r="626" spans="8:8" ht="12.75" customHeight="1">
      <c r="H626" s="48"/>
    </row>
    <row r="627" spans="8:8" ht="12.75" customHeight="1">
      <c r="H627" s="48"/>
    </row>
    <row r="628" spans="8:8" ht="12.75" customHeight="1">
      <c r="H628" s="48"/>
    </row>
    <row r="629" spans="8:8" ht="12.75" customHeight="1">
      <c r="H629" s="48"/>
    </row>
    <row r="630" spans="8:8" ht="12.75" customHeight="1">
      <c r="H630" s="48"/>
    </row>
    <row r="631" spans="8:8" ht="12.75" customHeight="1">
      <c r="H631" s="48"/>
    </row>
    <row r="632" spans="8:8" ht="12.75" customHeight="1">
      <c r="H632" s="48"/>
    </row>
    <row r="633" spans="8:8" ht="12.75" customHeight="1">
      <c r="H633" s="48"/>
    </row>
    <row r="634" spans="8:8" ht="12.75" customHeight="1">
      <c r="H634" s="48"/>
    </row>
    <row r="635" spans="8:8" ht="12.75" customHeight="1">
      <c r="H635" s="48"/>
    </row>
    <row r="636" spans="8:8" ht="12.75" customHeight="1">
      <c r="H636" s="48"/>
    </row>
    <row r="637" spans="8:8" ht="12.75" customHeight="1">
      <c r="H637" s="48"/>
    </row>
    <row r="638" spans="8:8" ht="12.75" customHeight="1">
      <c r="H638" s="48"/>
    </row>
    <row r="639" spans="8:8" ht="12.75" customHeight="1">
      <c r="H639" s="48"/>
    </row>
    <row r="640" spans="8:8" ht="12.75" customHeight="1">
      <c r="H640" s="48"/>
    </row>
    <row r="641" spans="8:8" ht="12.75" customHeight="1">
      <c r="H641" s="48"/>
    </row>
    <row r="642" spans="8:8" ht="12.75" customHeight="1">
      <c r="H642" s="48"/>
    </row>
    <row r="643" spans="8:8" ht="12.75" customHeight="1">
      <c r="H643" s="48"/>
    </row>
    <row r="644" spans="8:8" ht="12.75" customHeight="1">
      <c r="H644" s="48"/>
    </row>
    <row r="645" spans="8:8" ht="12.75" customHeight="1">
      <c r="H645" s="48"/>
    </row>
    <row r="646" spans="8:8" ht="12.75" customHeight="1">
      <c r="H646" s="48"/>
    </row>
    <row r="647" spans="8:8" ht="12.75" customHeight="1">
      <c r="H647" s="48"/>
    </row>
    <row r="648" spans="8:8" ht="12.75" customHeight="1">
      <c r="H648" s="48"/>
    </row>
    <row r="649" spans="8:8" ht="12.75" customHeight="1">
      <c r="H649" s="48"/>
    </row>
    <row r="650" spans="8:8" ht="12.75" customHeight="1">
      <c r="H650" s="48"/>
    </row>
    <row r="651" spans="8:8" ht="12.75" customHeight="1">
      <c r="H651" s="48"/>
    </row>
    <row r="652" spans="8:8" ht="12.75" customHeight="1">
      <c r="H652" s="48"/>
    </row>
    <row r="653" spans="8:8" ht="12.75" customHeight="1">
      <c r="H653" s="48"/>
    </row>
    <row r="654" spans="8:8" ht="12.75" customHeight="1">
      <c r="H654" s="48"/>
    </row>
    <row r="655" spans="8:8" ht="12.75" customHeight="1">
      <c r="H655" s="48"/>
    </row>
    <row r="656" spans="8:8" ht="12.75" customHeight="1">
      <c r="H656" s="48"/>
    </row>
    <row r="657" spans="8:8" ht="12.75" customHeight="1">
      <c r="H657" s="48"/>
    </row>
    <row r="658" spans="8:8" ht="12.75" customHeight="1">
      <c r="H658" s="48"/>
    </row>
    <row r="659" spans="8:8" ht="12.75" customHeight="1">
      <c r="H659" s="48"/>
    </row>
    <row r="660" spans="8:8" ht="12.75" customHeight="1">
      <c r="H660" s="48"/>
    </row>
    <row r="661" spans="8:8" ht="12.75" customHeight="1">
      <c r="H661" s="48"/>
    </row>
    <row r="662" spans="8:8" ht="12.75" customHeight="1">
      <c r="H662" s="48"/>
    </row>
    <row r="663" spans="8:8" ht="12.75" customHeight="1">
      <c r="H663" s="48"/>
    </row>
    <row r="664" spans="8:8" ht="12.75" customHeight="1">
      <c r="H664" s="48"/>
    </row>
    <row r="665" spans="8:8" ht="12.75" customHeight="1">
      <c r="H665" s="48"/>
    </row>
    <row r="666" spans="8:8" ht="12.75" customHeight="1">
      <c r="H666" s="48"/>
    </row>
    <row r="667" spans="8:8" ht="12.75" customHeight="1">
      <c r="H667" s="48"/>
    </row>
    <row r="668" spans="8:8" ht="12.75" customHeight="1">
      <c r="H668" s="48"/>
    </row>
    <row r="669" spans="8:8" ht="12.75" customHeight="1">
      <c r="H669" s="48"/>
    </row>
    <row r="670" spans="8:8" ht="12.75" customHeight="1">
      <c r="H670" s="48"/>
    </row>
    <row r="671" spans="8:8" ht="12.75" customHeight="1">
      <c r="H671" s="48"/>
    </row>
    <row r="672" spans="8:8" ht="12.75" customHeight="1">
      <c r="H672" s="48"/>
    </row>
    <row r="673" spans="8:8" ht="12.75" customHeight="1">
      <c r="H673" s="48"/>
    </row>
    <row r="674" spans="8:8" ht="12.75" customHeight="1">
      <c r="H674" s="48"/>
    </row>
    <row r="675" spans="8:8" ht="12.75" customHeight="1">
      <c r="H675" s="48"/>
    </row>
    <row r="676" spans="8:8" ht="12.75" customHeight="1">
      <c r="H676" s="48"/>
    </row>
    <row r="677" spans="8:8" ht="12.75" customHeight="1">
      <c r="H677" s="48"/>
    </row>
    <row r="678" spans="8:8" ht="12.75" customHeight="1">
      <c r="H678" s="48"/>
    </row>
    <row r="679" spans="8:8" ht="12.75" customHeight="1">
      <c r="H679" s="48"/>
    </row>
    <row r="680" spans="8:8" ht="12.75" customHeight="1">
      <c r="H680" s="48"/>
    </row>
    <row r="681" spans="8:8" ht="12.75" customHeight="1">
      <c r="H681" s="48"/>
    </row>
    <row r="682" spans="8:8" ht="12.75" customHeight="1">
      <c r="H682" s="48"/>
    </row>
    <row r="683" spans="8:8" ht="12.75" customHeight="1">
      <c r="H683" s="48"/>
    </row>
    <row r="684" spans="8:8" ht="12.75" customHeight="1">
      <c r="H684" s="48"/>
    </row>
    <row r="685" spans="8:8" ht="12.75" customHeight="1">
      <c r="H685" s="48"/>
    </row>
    <row r="686" spans="8:8" ht="12.75" customHeight="1">
      <c r="H686" s="48"/>
    </row>
    <row r="687" spans="8:8" ht="12.75" customHeight="1">
      <c r="H687" s="48"/>
    </row>
    <row r="688" spans="8:8" ht="12.75" customHeight="1">
      <c r="H688" s="48"/>
    </row>
    <row r="689" spans="8:8" ht="12.75" customHeight="1">
      <c r="H689" s="48"/>
    </row>
    <row r="690" spans="8:8" ht="12.75" customHeight="1">
      <c r="H690" s="48"/>
    </row>
    <row r="691" spans="8:8" ht="12.75" customHeight="1">
      <c r="H691" s="48"/>
    </row>
    <row r="692" spans="8:8" ht="12.75" customHeight="1">
      <c r="H692" s="48"/>
    </row>
    <row r="693" spans="8:8" ht="12.75" customHeight="1">
      <c r="H693" s="48"/>
    </row>
    <row r="694" spans="8:8" ht="12.75" customHeight="1">
      <c r="H694" s="48"/>
    </row>
    <row r="695" spans="8:8" ht="12.75" customHeight="1">
      <c r="H695" s="48"/>
    </row>
    <row r="696" spans="8:8" ht="12.75" customHeight="1">
      <c r="H696" s="48"/>
    </row>
    <row r="697" spans="8:8" ht="12.75" customHeight="1">
      <c r="H697" s="48"/>
    </row>
    <row r="698" spans="8:8" ht="12.75" customHeight="1">
      <c r="H698" s="48"/>
    </row>
    <row r="699" spans="8:8" ht="12.75" customHeight="1">
      <c r="H699" s="48"/>
    </row>
    <row r="700" spans="8:8" ht="12.75" customHeight="1">
      <c r="H700" s="48"/>
    </row>
    <row r="701" spans="8:8" ht="12.75" customHeight="1">
      <c r="H701" s="48"/>
    </row>
    <row r="702" spans="8:8" ht="12.75" customHeight="1">
      <c r="H702" s="48"/>
    </row>
    <row r="703" spans="8:8" ht="12.75" customHeight="1">
      <c r="H703" s="48"/>
    </row>
    <row r="704" spans="8:8" ht="12.75" customHeight="1">
      <c r="H704" s="48"/>
    </row>
    <row r="705" spans="8:8" ht="12.75" customHeight="1">
      <c r="H705" s="48"/>
    </row>
    <row r="706" spans="8:8" ht="12.75" customHeight="1">
      <c r="H706" s="48"/>
    </row>
    <row r="707" spans="8:8" ht="12.75" customHeight="1">
      <c r="H707" s="48"/>
    </row>
    <row r="708" spans="8:8" ht="12.75" customHeight="1">
      <c r="H708" s="48"/>
    </row>
    <row r="709" spans="8:8" ht="12.75" customHeight="1">
      <c r="H709" s="48"/>
    </row>
    <row r="710" spans="8:8" ht="12.75" customHeight="1">
      <c r="H710" s="48"/>
    </row>
    <row r="711" spans="8:8" ht="12.75" customHeight="1">
      <c r="H711" s="48"/>
    </row>
    <row r="712" spans="8:8" ht="12.75" customHeight="1">
      <c r="H712" s="48"/>
    </row>
    <row r="713" spans="8:8" ht="12.75" customHeight="1">
      <c r="H713" s="48"/>
    </row>
    <row r="714" spans="8:8" ht="12.75" customHeight="1">
      <c r="H714" s="48"/>
    </row>
    <row r="715" spans="8:8" ht="12.75" customHeight="1">
      <c r="H715" s="48"/>
    </row>
    <row r="716" spans="8:8" ht="12.75" customHeight="1">
      <c r="H716" s="48"/>
    </row>
    <row r="717" spans="8:8" ht="12.75" customHeight="1">
      <c r="H717" s="48"/>
    </row>
    <row r="718" spans="8:8" ht="12.75" customHeight="1">
      <c r="H718" s="48"/>
    </row>
    <row r="719" spans="8:8" ht="12.75" customHeight="1">
      <c r="H719" s="48"/>
    </row>
    <row r="720" spans="8:8" ht="12.75" customHeight="1">
      <c r="H720" s="48"/>
    </row>
    <row r="721" spans="8:8" ht="12.75" customHeight="1">
      <c r="H721" s="48"/>
    </row>
    <row r="722" spans="8:8" ht="12.75" customHeight="1">
      <c r="H722" s="48"/>
    </row>
    <row r="723" spans="8:8" ht="12.75" customHeight="1">
      <c r="H723" s="48"/>
    </row>
    <row r="724" spans="8:8" ht="12.75" customHeight="1">
      <c r="H724" s="48"/>
    </row>
    <row r="725" spans="8:8" ht="12.75" customHeight="1">
      <c r="H725" s="48"/>
    </row>
    <row r="726" spans="8:8" ht="12.75" customHeight="1">
      <c r="H726" s="48"/>
    </row>
    <row r="727" spans="8:8" ht="12.75" customHeight="1">
      <c r="H727" s="48"/>
    </row>
    <row r="728" spans="8:8" ht="12.75" customHeight="1">
      <c r="H728" s="48"/>
    </row>
    <row r="729" spans="8:8" ht="12.75" customHeight="1">
      <c r="H729" s="48"/>
    </row>
    <row r="730" spans="8:8" ht="12.75" customHeight="1">
      <c r="H730" s="48"/>
    </row>
    <row r="731" spans="8:8" ht="12.75" customHeight="1">
      <c r="H731" s="48"/>
    </row>
    <row r="732" spans="8:8" ht="12.75" customHeight="1">
      <c r="H732" s="48"/>
    </row>
    <row r="733" spans="8:8" ht="12.75" customHeight="1">
      <c r="H733" s="48"/>
    </row>
    <row r="734" spans="8:8" ht="12.75" customHeight="1">
      <c r="H734" s="48"/>
    </row>
    <row r="735" spans="8:8" ht="12.75" customHeight="1">
      <c r="H735" s="48"/>
    </row>
    <row r="736" spans="8:8" ht="12.75" customHeight="1">
      <c r="H736" s="48"/>
    </row>
    <row r="737" spans="8:8" ht="12.75" customHeight="1">
      <c r="H737" s="48"/>
    </row>
    <row r="738" spans="8:8" ht="12.75" customHeight="1">
      <c r="H738" s="48"/>
    </row>
    <row r="739" spans="8:8" ht="12.75" customHeight="1">
      <c r="H739" s="48"/>
    </row>
    <row r="740" spans="8:8" ht="12.75" customHeight="1">
      <c r="H740" s="48"/>
    </row>
    <row r="741" spans="8:8" ht="12.75" customHeight="1">
      <c r="H741" s="48"/>
    </row>
    <row r="742" spans="8:8" ht="12.75" customHeight="1">
      <c r="H742" s="48"/>
    </row>
    <row r="743" spans="8:8" ht="12.75" customHeight="1">
      <c r="H743" s="48"/>
    </row>
    <row r="744" spans="8:8" ht="12.75" customHeight="1">
      <c r="H744" s="48"/>
    </row>
    <row r="745" spans="8:8" ht="12.75" customHeight="1">
      <c r="H745" s="48"/>
    </row>
    <row r="746" spans="8:8" ht="12.75" customHeight="1">
      <c r="H746" s="48"/>
    </row>
    <row r="747" spans="8:8" ht="12.75" customHeight="1">
      <c r="H747" s="48"/>
    </row>
    <row r="748" spans="8:8" ht="12.75" customHeight="1">
      <c r="H748" s="48"/>
    </row>
    <row r="749" spans="8:8" ht="12.75" customHeight="1">
      <c r="H749" s="48"/>
    </row>
    <row r="750" spans="8:8" ht="12.75" customHeight="1">
      <c r="H750" s="48"/>
    </row>
    <row r="751" spans="8:8" ht="12.75" customHeight="1">
      <c r="H751" s="48"/>
    </row>
    <row r="752" spans="8:8" ht="12.75" customHeight="1">
      <c r="H752" s="48"/>
    </row>
    <row r="753" spans="8:8" ht="12.75" customHeight="1">
      <c r="H753" s="48"/>
    </row>
    <row r="754" spans="8:8" ht="12.75" customHeight="1">
      <c r="H754" s="48"/>
    </row>
    <row r="755" spans="8:8" ht="12.75" customHeight="1">
      <c r="H755" s="48"/>
    </row>
    <row r="756" spans="8:8" ht="12.75" customHeight="1">
      <c r="H756" s="48"/>
    </row>
    <row r="757" spans="8:8" ht="12.75" customHeight="1">
      <c r="H757" s="48"/>
    </row>
    <row r="758" spans="8:8" ht="12.75" customHeight="1">
      <c r="H758" s="48"/>
    </row>
    <row r="759" spans="8:8" ht="12.75" customHeight="1">
      <c r="H759" s="48"/>
    </row>
    <row r="760" spans="8:8" ht="12.75" customHeight="1">
      <c r="H760" s="48"/>
    </row>
    <row r="761" spans="8:8" ht="12.75" customHeight="1">
      <c r="H761" s="48"/>
    </row>
    <row r="762" spans="8:8" ht="12.75" customHeight="1">
      <c r="H762" s="48"/>
    </row>
    <row r="763" spans="8:8" ht="12.75" customHeight="1">
      <c r="H763" s="48"/>
    </row>
    <row r="764" spans="8:8" ht="12.75" customHeight="1">
      <c r="H764" s="48"/>
    </row>
    <row r="765" spans="8:8" ht="12.75" customHeight="1">
      <c r="H765" s="48"/>
    </row>
    <row r="766" spans="8:8" ht="12.75" customHeight="1">
      <c r="H766" s="48"/>
    </row>
    <row r="767" spans="8:8" ht="12.75" customHeight="1">
      <c r="H767" s="48"/>
    </row>
    <row r="768" spans="8:8" ht="12.75" customHeight="1">
      <c r="H768" s="48"/>
    </row>
    <row r="769" spans="8:8" ht="12.75" customHeight="1">
      <c r="H769" s="48"/>
    </row>
    <row r="770" spans="8:8" ht="12.75" customHeight="1">
      <c r="H770" s="48"/>
    </row>
    <row r="771" spans="8:8" ht="12.75" customHeight="1">
      <c r="H771" s="48"/>
    </row>
    <row r="772" spans="8:8" ht="12.75" customHeight="1">
      <c r="H772" s="48"/>
    </row>
    <row r="773" spans="8:8" ht="12.75" customHeight="1">
      <c r="H773" s="48"/>
    </row>
    <row r="774" spans="8:8" ht="12.75" customHeight="1">
      <c r="H774" s="48"/>
    </row>
    <row r="775" spans="8:8" ht="12.75" customHeight="1">
      <c r="H775" s="48"/>
    </row>
    <row r="776" spans="8:8" ht="12.75" customHeight="1">
      <c r="H776" s="48"/>
    </row>
    <row r="777" spans="8:8" ht="12.75" customHeight="1">
      <c r="H777" s="48"/>
    </row>
    <row r="778" spans="8:8" ht="12.75" customHeight="1">
      <c r="H778" s="48"/>
    </row>
    <row r="779" spans="8:8" ht="12.75" customHeight="1">
      <c r="H779" s="48"/>
    </row>
    <row r="780" spans="8:8" ht="12.75" customHeight="1">
      <c r="H780" s="48"/>
    </row>
    <row r="781" spans="8:8" ht="12.75" customHeight="1">
      <c r="H781" s="48"/>
    </row>
    <row r="782" spans="8:8" ht="12.75" customHeight="1">
      <c r="H782" s="48"/>
    </row>
    <row r="783" spans="8:8" ht="12.75" customHeight="1">
      <c r="H783" s="48"/>
    </row>
    <row r="784" spans="8:8" ht="12.75" customHeight="1">
      <c r="H784" s="48"/>
    </row>
    <row r="785" spans="8:8" ht="12.75" customHeight="1">
      <c r="H785" s="48"/>
    </row>
    <row r="786" spans="8:8" ht="12.75" customHeight="1">
      <c r="H786" s="48"/>
    </row>
    <row r="787" spans="8:8" ht="12.75" customHeight="1">
      <c r="H787" s="48"/>
    </row>
    <row r="788" spans="8:8" ht="12.75" customHeight="1">
      <c r="H788" s="48"/>
    </row>
    <row r="789" spans="8:8" ht="12.75" customHeight="1">
      <c r="H789" s="48"/>
    </row>
    <row r="790" spans="8:8" ht="12.75" customHeight="1">
      <c r="H790" s="48"/>
    </row>
    <row r="791" spans="8:8" ht="12.75" customHeight="1">
      <c r="H791" s="48"/>
    </row>
    <row r="792" spans="8:8" ht="12.75" customHeight="1">
      <c r="H792" s="48"/>
    </row>
    <row r="793" spans="8:8" ht="12.75" customHeight="1">
      <c r="H793" s="48"/>
    </row>
    <row r="794" spans="8:8" ht="12.75" customHeight="1">
      <c r="H794" s="48"/>
    </row>
    <row r="795" spans="8:8" ht="12.75" customHeight="1">
      <c r="H795" s="48"/>
    </row>
    <row r="796" spans="8:8" ht="12.75" customHeight="1">
      <c r="H796" s="48"/>
    </row>
    <row r="797" spans="8:8" ht="12.75" customHeight="1">
      <c r="H797" s="48"/>
    </row>
    <row r="798" spans="8:8" ht="12.75" customHeight="1">
      <c r="H798" s="48"/>
    </row>
    <row r="799" spans="8:8" ht="12.75" customHeight="1">
      <c r="H799" s="48"/>
    </row>
    <row r="800" spans="8:8" ht="12.75" customHeight="1">
      <c r="H800" s="48"/>
    </row>
    <row r="801" spans="8:8" ht="12.75" customHeight="1">
      <c r="H801" s="48"/>
    </row>
    <row r="802" spans="8:8" ht="12.75" customHeight="1">
      <c r="H802" s="48"/>
    </row>
    <row r="803" spans="8:8" ht="12.75" customHeight="1">
      <c r="H803" s="48"/>
    </row>
    <row r="804" spans="8:8" ht="12.75" customHeight="1">
      <c r="H804" s="48"/>
    </row>
    <row r="805" spans="8:8" ht="12.75" customHeight="1">
      <c r="H805" s="48"/>
    </row>
    <row r="806" spans="8:8" ht="12.75" customHeight="1">
      <c r="H806" s="48"/>
    </row>
    <row r="807" spans="8:8" ht="12.75" customHeight="1">
      <c r="H807" s="48"/>
    </row>
    <row r="808" spans="8:8" ht="12.75" customHeight="1">
      <c r="H808" s="48"/>
    </row>
    <row r="809" spans="8:8" ht="12.75" customHeight="1">
      <c r="H809" s="48"/>
    </row>
    <row r="810" spans="8:8" ht="12.75" customHeight="1">
      <c r="H810" s="48"/>
    </row>
    <row r="811" spans="8:8" ht="12.75" customHeight="1">
      <c r="H811" s="48"/>
    </row>
    <row r="812" spans="8:8" ht="12.75" customHeight="1">
      <c r="H812" s="48"/>
    </row>
    <row r="813" spans="8:8" ht="12.75" customHeight="1">
      <c r="H813" s="48"/>
    </row>
    <row r="814" spans="8:8" ht="12.75" customHeight="1">
      <c r="H814" s="48"/>
    </row>
    <row r="815" spans="8:8" ht="12.75" customHeight="1">
      <c r="H815" s="48"/>
    </row>
    <row r="816" spans="8:8" ht="12.75" customHeight="1">
      <c r="H816" s="48"/>
    </row>
    <row r="817" spans="8:8" ht="12.75" customHeight="1">
      <c r="H817" s="48"/>
    </row>
    <row r="818" spans="8:8" ht="12.75" customHeight="1">
      <c r="H818" s="48"/>
    </row>
    <row r="819" spans="8:8" ht="12.75" customHeight="1">
      <c r="H819" s="48"/>
    </row>
    <row r="820" spans="8:8" ht="12.75" customHeight="1">
      <c r="H820" s="48"/>
    </row>
    <row r="821" spans="8:8" ht="12.75" customHeight="1">
      <c r="H821" s="48"/>
    </row>
    <row r="822" spans="8:8" ht="12.75" customHeight="1">
      <c r="H822" s="48"/>
    </row>
    <row r="823" spans="8:8" ht="12.75" customHeight="1">
      <c r="H823" s="48"/>
    </row>
    <row r="824" spans="8:8" ht="12.75" customHeight="1">
      <c r="H824" s="48"/>
    </row>
    <row r="825" spans="8:8" ht="12.75" customHeight="1">
      <c r="H825" s="48"/>
    </row>
    <row r="826" spans="8:8" ht="12.75" customHeight="1">
      <c r="H826" s="48"/>
    </row>
    <row r="827" spans="8:8" ht="12.75" customHeight="1">
      <c r="H827" s="48"/>
    </row>
    <row r="828" spans="8:8" ht="12.75" customHeight="1">
      <c r="H828" s="48"/>
    </row>
    <row r="829" spans="8:8" ht="12.75" customHeight="1">
      <c r="H829" s="48"/>
    </row>
    <row r="830" spans="8:8" ht="12.75" customHeight="1">
      <c r="H830" s="48"/>
    </row>
    <row r="831" spans="8:8" ht="12.75" customHeight="1">
      <c r="H831" s="48"/>
    </row>
    <row r="832" spans="8:8" ht="12.75" customHeight="1">
      <c r="H832" s="48"/>
    </row>
    <row r="833" spans="8:8" ht="12.75" customHeight="1">
      <c r="H833" s="48"/>
    </row>
    <row r="834" spans="8:8" ht="12.75" customHeight="1">
      <c r="H834" s="48"/>
    </row>
    <row r="835" spans="8:8" ht="12.75" customHeight="1">
      <c r="H835" s="48"/>
    </row>
    <row r="836" spans="8:8" ht="12.75" customHeight="1">
      <c r="H836" s="48"/>
    </row>
    <row r="837" spans="8:8" ht="12.75" customHeight="1">
      <c r="H837" s="48"/>
    </row>
    <row r="838" spans="8:8" ht="12.75" customHeight="1">
      <c r="H838" s="48"/>
    </row>
    <row r="839" spans="8:8" ht="12.75" customHeight="1">
      <c r="H839" s="48"/>
    </row>
    <row r="840" spans="8:8" ht="12.75" customHeight="1">
      <c r="H840" s="48"/>
    </row>
    <row r="841" spans="8:8" ht="12.75" customHeight="1">
      <c r="H841" s="48"/>
    </row>
    <row r="842" spans="8:8" ht="12.75" customHeight="1">
      <c r="H842" s="48"/>
    </row>
    <row r="843" spans="8:8" ht="12.75" customHeight="1">
      <c r="H843" s="48"/>
    </row>
    <row r="844" spans="8:8" ht="12.75" customHeight="1">
      <c r="H844" s="48"/>
    </row>
    <row r="845" spans="8:8" ht="12.75" customHeight="1">
      <c r="H845" s="48"/>
    </row>
    <row r="846" spans="8:8" ht="12.75" customHeight="1">
      <c r="H846" s="48"/>
    </row>
    <row r="847" spans="8:8" ht="12.75" customHeight="1">
      <c r="H847" s="48"/>
    </row>
    <row r="848" spans="8:8" ht="12.75" customHeight="1">
      <c r="H848" s="48"/>
    </row>
    <row r="849" spans="8:8" ht="12.75" customHeight="1">
      <c r="H849" s="48"/>
    </row>
    <row r="850" spans="8:8" ht="12.75" customHeight="1">
      <c r="H850" s="48"/>
    </row>
    <row r="851" spans="8:8" ht="12.75" customHeight="1">
      <c r="H851" s="48"/>
    </row>
    <row r="852" spans="8:8" ht="12.75" customHeight="1">
      <c r="H852" s="48"/>
    </row>
    <row r="853" spans="8:8" ht="12.75" customHeight="1">
      <c r="H853" s="48"/>
    </row>
    <row r="854" spans="8:8" ht="12.75" customHeight="1">
      <c r="H854" s="48"/>
    </row>
    <row r="855" spans="8:8" ht="12.75" customHeight="1">
      <c r="H855" s="48"/>
    </row>
    <row r="856" spans="8:8" ht="12.75" customHeight="1">
      <c r="H856" s="48"/>
    </row>
    <row r="857" spans="8:8" ht="12.75" customHeight="1">
      <c r="H857" s="48"/>
    </row>
    <row r="858" spans="8:8" ht="12.75" customHeight="1">
      <c r="H858" s="48"/>
    </row>
    <row r="859" spans="8:8" ht="12.75" customHeight="1">
      <c r="H859" s="48"/>
    </row>
    <row r="860" spans="8:8" ht="12.75" customHeight="1">
      <c r="H860" s="48"/>
    </row>
    <row r="861" spans="8:8" ht="12.75" customHeight="1">
      <c r="H861" s="48"/>
    </row>
    <row r="862" spans="8:8" ht="12.75" customHeight="1">
      <c r="H862" s="48"/>
    </row>
    <row r="863" spans="8:8" ht="12.75" customHeight="1">
      <c r="H863" s="48"/>
    </row>
    <row r="864" spans="8:8" ht="12.75" customHeight="1">
      <c r="H864" s="48"/>
    </row>
    <row r="865" spans="8:8" ht="12.75" customHeight="1">
      <c r="H865" s="48"/>
    </row>
    <row r="866" spans="8:8" ht="12.75" customHeight="1">
      <c r="H866" s="48"/>
    </row>
    <row r="867" spans="8:8" ht="12.75" customHeight="1">
      <c r="H867" s="48"/>
    </row>
    <row r="868" spans="8:8" ht="12.75" customHeight="1">
      <c r="H868" s="48"/>
    </row>
    <row r="869" spans="8:8" ht="12.75" customHeight="1">
      <c r="H869" s="48"/>
    </row>
    <row r="870" spans="8:8" ht="12.75" customHeight="1">
      <c r="H870" s="48"/>
    </row>
    <row r="871" spans="8:8" ht="12.75" customHeight="1">
      <c r="H871" s="48"/>
    </row>
    <row r="872" spans="8:8" ht="12.75" customHeight="1">
      <c r="H872" s="48"/>
    </row>
    <row r="873" spans="8:8" ht="12.75" customHeight="1">
      <c r="H873" s="48"/>
    </row>
    <row r="874" spans="8:8" ht="12.75" customHeight="1">
      <c r="H874" s="48"/>
    </row>
    <row r="875" spans="8:8" ht="12.75" customHeight="1">
      <c r="H875" s="48"/>
    </row>
    <row r="876" spans="8:8" ht="12.75" customHeight="1">
      <c r="H876" s="48"/>
    </row>
    <row r="877" spans="8:8" ht="12.75" customHeight="1">
      <c r="H877" s="48"/>
    </row>
    <row r="878" spans="8:8" ht="12.75" customHeight="1">
      <c r="H878" s="48"/>
    </row>
    <row r="879" spans="8:8" ht="12.75" customHeight="1">
      <c r="H879" s="48"/>
    </row>
    <row r="880" spans="8:8" ht="12.75" customHeight="1">
      <c r="H880" s="48"/>
    </row>
    <row r="881" spans="8:8" ht="12.75" customHeight="1">
      <c r="H881" s="48"/>
    </row>
    <row r="882" spans="8:8" ht="12.75" customHeight="1">
      <c r="H882" s="48"/>
    </row>
    <row r="883" spans="8:8" ht="12.75" customHeight="1">
      <c r="H883" s="48"/>
    </row>
    <row r="884" spans="8:8" ht="12.75" customHeight="1">
      <c r="H884" s="48"/>
    </row>
    <row r="885" spans="8:8" ht="12.75" customHeight="1">
      <c r="H885" s="48"/>
    </row>
    <row r="886" spans="8:8" ht="12.75" customHeight="1">
      <c r="H886" s="48"/>
    </row>
    <row r="887" spans="8:8" ht="12.75" customHeight="1">
      <c r="H887" s="48"/>
    </row>
    <row r="888" spans="8:8" ht="12.75" customHeight="1">
      <c r="H888" s="48"/>
    </row>
    <row r="889" spans="8:8" ht="12.75" customHeight="1">
      <c r="H889" s="48"/>
    </row>
    <row r="890" spans="8:8" ht="12.75" customHeight="1">
      <c r="H890" s="48"/>
    </row>
    <row r="891" spans="8:8" ht="12.75" customHeight="1">
      <c r="H891" s="48"/>
    </row>
    <row r="892" spans="8:8" ht="12.75" customHeight="1">
      <c r="H892" s="48"/>
    </row>
    <row r="893" spans="8:8" ht="12.75" customHeight="1">
      <c r="H893" s="48"/>
    </row>
    <row r="894" spans="8:8" ht="12.75" customHeight="1">
      <c r="H894" s="48"/>
    </row>
    <row r="895" spans="8:8" ht="12.75" customHeight="1">
      <c r="H895" s="48"/>
    </row>
    <row r="896" spans="8:8" ht="12.75" customHeight="1">
      <c r="H896" s="48"/>
    </row>
    <row r="897" spans="8:8" ht="12.75" customHeight="1">
      <c r="H897" s="48"/>
    </row>
    <row r="898" spans="8:8" ht="12.75" customHeight="1">
      <c r="H898" s="48"/>
    </row>
    <row r="899" spans="8:8" ht="12.75" customHeight="1">
      <c r="H899" s="48"/>
    </row>
    <row r="900" spans="8:8" ht="12.75" customHeight="1">
      <c r="H900" s="48"/>
    </row>
    <row r="901" spans="8:8" ht="12.75" customHeight="1">
      <c r="H901" s="48"/>
    </row>
    <row r="902" spans="8:8" ht="12.75" customHeight="1">
      <c r="H902" s="48"/>
    </row>
    <row r="903" spans="8:8" ht="12.75" customHeight="1">
      <c r="H903" s="48"/>
    </row>
    <row r="904" spans="8:8" ht="12.75" customHeight="1">
      <c r="H904" s="48"/>
    </row>
    <row r="905" spans="8:8" ht="12.75" customHeight="1">
      <c r="H905" s="48"/>
    </row>
    <row r="906" spans="8:8" ht="12.75" customHeight="1">
      <c r="H906" s="48"/>
    </row>
    <row r="907" spans="8:8" ht="12.75" customHeight="1">
      <c r="H907" s="48"/>
    </row>
    <row r="908" spans="8:8" ht="12.75" customHeight="1">
      <c r="H908" s="48"/>
    </row>
    <row r="909" spans="8:8" ht="12.75" customHeight="1">
      <c r="H909" s="48"/>
    </row>
    <row r="910" spans="8:8" ht="12.75" customHeight="1">
      <c r="H910" s="48"/>
    </row>
    <row r="911" spans="8:8" ht="12.75" customHeight="1">
      <c r="H911" s="48"/>
    </row>
    <row r="912" spans="8:8" ht="12.75" customHeight="1">
      <c r="H912" s="48"/>
    </row>
    <row r="913" spans="8:8" ht="12.75" customHeight="1">
      <c r="H913" s="48"/>
    </row>
    <row r="914" spans="8:8" ht="12.75" customHeight="1">
      <c r="H914" s="48"/>
    </row>
    <row r="915" spans="8:8" ht="12.75" customHeight="1">
      <c r="H915" s="48"/>
    </row>
    <row r="916" spans="8:8" ht="12.75" customHeight="1">
      <c r="H916" s="48"/>
    </row>
    <row r="917" spans="8:8" ht="12.75" customHeight="1">
      <c r="H917" s="48"/>
    </row>
    <row r="918" spans="8:8" ht="12.75" customHeight="1">
      <c r="H918" s="48"/>
    </row>
    <row r="919" spans="8:8" ht="12.75" customHeight="1">
      <c r="H919" s="48"/>
    </row>
    <row r="920" spans="8:8" ht="12.75" customHeight="1">
      <c r="H920" s="48"/>
    </row>
    <row r="921" spans="8:8" ht="12.75" customHeight="1">
      <c r="H921" s="48"/>
    </row>
    <row r="922" spans="8:8" ht="12.75" customHeight="1">
      <c r="H922" s="48"/>
    </row>
    <row r="923" spans="8:8" ht="12.75" customHeight="1">
      <c r="H923" s="48"/>
    </row>
    <row r="924" spans="8:8" ht="12.75" customHeight="1">
      <c r="H924" s="48"/>
    </row>
    <row r="925" spans="8:8" ht="12.75" customHeight="1">
      <c r="H925" s="48"/>
    </row>
    <row r="926" spans="8:8" ht="12.75" customHeight="1">
      <c r="H926" s="48"/>
    </row>
    <row r="927" spans="8:8" ht="12.75" customHeight="1">
      <c r="H927" s="48"/>
    </row>
    <row r="928" spans="8:8" ht="12.75" customHeight="1">
      <c r="H928" s="48"/>
    </row>
    <row r="929" spans="8:8" ht="12.75" customHeight="1">
      <c r="H929" s="48"/>
    </row>
    <row r="930" spans="8:8" ht="12.75" customHeight="1">
      <c r="H930" s="48"/>
    </row>
    <row r="931" spans="8:8" ht="12.75" customHeight="1">
      <c r="H931" s="48"/>
    </row>
    <row r="932" spans="8:8" ht="12.75" customHeight="1">
      <c r="H932" s="48"/>
    </row>
    <row r="933" spans="8:8" ht="12.75" customHeight="1">
      <c r="H933" s="48"/>
    </row>
    <row r="934" spans="8:8" ht="12.75" customHeight="1">
      <c r="H934" s="48"/>
    </row>
    <row r="935" spans="8:8" ht="12.75" customHeight="1">
      <c r="H935" s="48"/>
    </row>
    <row r="936" spans="8:8" ht="12.75" customHeight="1">
      <c r="H936" s="48"/>
    </row>
    <row r="937" spans="8:8" ht="12.75" customHeight="1">
      <c r="H937" s="48"/>
    </row>
    <row r="938" spans="8:8" ht="12.75" customHeight="1">
      <c r="H938" s="48"/>
    </row>
    <row r="939" spans="8:8" ht="12.75" customHeight="1">
      <c r="H939" s="48"/>
    </row>
    <row r="940" spans="8:8" ht="12.75" customHeight="1">
      <c r="H940" s="48"/>
    </row>
    <row r="941" spans="8:8" ht="12.75" customHeight="1">
      <c r="H941" s="48"/>
    </row>
    <row r="942" spans="8:8" ht="12.75" customHeight="1">
      <c r="H942" s="48"/>
    </row>
    <row r="943" spans="8:8" ht="12.75" customHeight="1">
      <c r="H943" s="48"/>
    </row>
    <row r="944" spans="8:8" ht="12.75" customHeight="1">
      <c r="H944" s="48"/>
    </row>
    <row r="945" spans="8:8" ht="12.75" customHeight="1">
      <c r="H945" s="48"/>
    </row>
    <row r="946" spans="8:8" ht="12.75" customHeight="1">
      <c r="H946" s="48"/>
    </row>
    <row r="947" spans="8:8" ht="12.75" customHeight="1">
      <c r="H947" s="48"/>
    </row>
    <row r="948" spans="8:8" ht="12.75" customHeight="1">
      <c r="H948" s="48"/>
    </row>
    <row r="949" spans="8:8" ht="12.75" customHeight="1">
      <c r="H949" s="48"/>
    </row>
    <row r="950" spans="8:8" ht="12.75" customHeight="1">
      <c r="H950" s="48"/>
    </row>
    <row r="951" spans="8:8" ht="12.75" customHeight="1">
      <c r="H951" s="48"/>
    </row>
    <row r="952" spans="8:8" ht="12.75" customHeight="1">
      <c r="H952" s="48"/>
    </row>
    <row r="953" spans="8:8" ht="12.75" customHeight="1">
      <c r="H953" s="48"/>
    </row>
    <row r="954" spans="8:8" ht="12.75" customHeight="1">
      <c r="H954" s="48"/>
    </row>
    <row r="955" spans="8:8" ht="12.75" customHeight="1">
      <c r="H955" s="48"/>
    </row>
    <row r="956" spans="8:8" ht="12.75" customHeight="1">
      <c r="H956" s="48"/>
    </row>
    <row r="957" spans="8:8" ht="12.75" customHeight="1">
      <c r="H957" s="48"/>
    </row>
    <row r="958" spans="8:8" ht="12.75" customHeight="1">
      <c r="H958" s="48"/>
    </row>
    <row r="959" spans="8:8" ht="12.75" customHeight="1">
      <c r="H959" s="48"/>
    </row>
    <row r="960" spans="8:8" ht="12.75" customHeight="1">
      <c r="H960" s="48"/>
    </row>
    <row r="961" spans="8:8" ht="12.75" customHeight="1">
      <c r="H961" s="48"/>
    </row>
    <row r="962" spans="8:8" ht="12.75" customHeight="1">
      <c r="H962" s="48"/>
    </row>
    <row r="963" spans="8:8" ht="12.75" customHeight="1">
      <c r="H963" s="48"/>
    </row>
    <row r="964" spans="8:8" ht="12.75" customHeight="1">
      <c r="H964" s="48"/>
    </row>
    <row r="965" spans="8:8" ht="12.75" customHeight="1">
      <c r="H965" s="48"/>
    </row>
    <row r="966" spans="8:8" ht="12.75" customHeight="1">
      <c r="H966" s="48"/>
    </row>
    <row r="967" spans="8:8" ht="12.75" customHeight="1">
      <c r="H967" s="48"/>
    </row>
    <row r="968" spans="8:8" ht="12.75" customHeight="1">
      <c r="H968" s="48"/>
    </row>
    <row r="969" spans="8:8" ht="12.75" customHeight="1">
      <c r="H969" s="48"/>
    </row>
    <row r="970" spans="8:8" ht="12.75" customHeight="1">
      <c r="H970" s="48"/>
    </row>
    <row r="971" spans="8:8" ht="12.75" customHeight="1">
      <c r="H971" s="48"/>
    </row>
    <row r="972" spans="8:8" ht="12.75" customHeight="1">
      <c r="H972" s="48"/>
    </row>
    <row r="973" spans="8:8" ht="12.75" customHeight="1">
      <c r="H973" s="48"/>
    </row>
    <row r="974" spans="8:8" ht="12.75" customHeight="1">
      <c r="H974" s="48"/>
    </row>
    <row r="975" spans="8:8" ht="12.75" customHeight="1">
      <c r="H975" s="48"/>
    </row>
    <row r="976" spans="8:8" ht="12.75" customHeight="1">
      <c r="H976" s="48"/>
    </row>
    <row r="977" spans="8:8" ht="12.75" customHeight="1">
      <c r="H977" s="48"/>
    </row>
    <row r="978" spans="8:8" ht="12.75" customHeight="1">
      <c r="H978" s="48"/>
    </row>
    <row r="979" spans="8:8" ht="12.75" customHeight="1">
      <c r="H979" s="48"/>
    </row>
    <row r="980" spans="8:8" ht="12.75" customHeight="1">
      <c r="H980" s="48"/>
    </row>
    <row r="981" spans="8:8" ht="12.75" customHeight="1">
      <c r="H981" s="48"/>
    </row>
    <row r="982" spans="8:8" ht="12.75" customHeight="1">
      <c r="H982" s="48"/>
    </row>
    <row r="983" spans="8:8" ht="12.75" customHeight="1">
      <c r="H983" s="48"/>
    </row>
    <row r="984" spans="8:8" ht="12.75" customHeight="1">
      <c r="H984" s="48"/>
    </row>
    <row r="985" spans="8:8" ht="12.75" customHeight="1">
      <c r="H985" s="48"/>
    </row>
    <row r="986" spans="8:8" ht="12.75" customHeight="1">
      <c r="H986" s="48"/>
    </row>
    <row r="987" spans="8:8" ht="12.75" customHeight="1">
      <c r="H987" s="48"/>
    </row>
    <row r="988" spans="8:8" ht="12.75" customHeight="1">
      <c r="H988" s="48"/>
    </row>
    <row r="989" spans="8:8" ht="12.75" customHeight="1">
      <c r="H989" s="48"/>
    </row>
    <row r="990" spans="8:8" ht="12.75" customHeight="1">
      <c r="H990" s="48"/>
    </row>
    <row r="991" spans="8:8" ht="12.75" customHeight="1">
      <c r="H991" s="48"/>
    </row>
    <row r="992" spans="8:8" ht="12.75" customHeight="1">
      <c r="H992" s="48"/>
    </row>
    <row r="993" spans="8:8" ht="12.75" customHeight="1">
      <c r="H993" s="48"/>
    </row>
    <row r="994" spans="8:8" ht="12.75" customHeight="1">
      <c r="H994" s="48"/>
    </row>
    <row r="995" spans="8:8" ht="12.75" customHeight="1">
      <c r="H995" s="48"/>
    </row>
    <row r="996" spans="8:8" ht="12.75" customHeight="1">
      <c r="H996" s="48"/>
    </row>
    <row r="997" spans="8:8" ht="12.75" customHeight="1">
      <c r="H997" s="48"/>
    </row>
    <row r="998" spans="8:8" ht="12.75" customHeight="1">
      <c r="H998" s="48"/>
    </row>
    <row r="999" spans="8:8" ht="12.75" customHeight="1">
      <c r="H999" s="48"/>
    </row>
    <row r="1000" spans="8:8" ht="12.75" customHeight="1">
      <c r="H1000" s="48"/>
    </row>
    <row r="1001" spans="8:8" ht="12.75" customHeight="1">
      <c r="H1001" s="48"/>
    </row>
    <row r="1002" spans="8:8" ht="12.75" customHeight="1">
      <c r="H1002" s="48"/>
    </row>
    <row r="1003" spans="8:8" ht="12.75" customHeight="1">
      <c r="H1003" s="48"/>
    </row>
    <row r="1004" spans="8:8" ht="12.75" customHeight="1">
      <c r="H1004" s="48"/>
    </row>
    <row r="1005" spans="8:8" ht="12.75" customHeight="1">
      <c r="H1005" s="48"/>
    </row>
    <row r="1006" spans="8:8" ht="12.75" customHeight="1">
      <c r="H1006" s="48"/>
    </row>
    <row r="1007" spans="8:8" ht="12.75" customHeight="1">
      <c r="H1007" s="48"/>
    </row>
    <row r="1008" spans="8:8" ht="12.75" customHeight="1">
      <c r="H1008" s="48"/>
    </row>
    <row r="1009" spans="8:8" ht="12.75" customHeight="1">
      <c r="H1009" s="48"/>
    </row>
    <row r="1010" spans="8:8" ht="12.75" customHeight="1">
      <c r="H1010" s="48"/>
    </row>
    <row r="1011" spans="8:8" ht="12.75" customHeight="1">
      <c r="H1011" s="48"/>
    </row>
    <row r="1012" spans="8:8" ht="12.75" customHeight="1">
      <c r="H1012" s="48"/>
    </row>
    <row r="1013" spans="8:8" ht="12.75" customHeight="1">
      <c r="H1013" s="48"/>
    </row>
    <row r="1014" spans="8:8" ht="12.75" customHeight="1">
      <c r="H1014" s="48"/>
    </row>
    <row r="1015" spans="8:8" ht="12.75" customHeight="1">
      <c r="H1015" s="48"/>
    </row>
    <row r="1016" spans="8:8" ht="12.75" customHeight="1">
      <c r="H1016" s="48"/>
    </row>
    <row r="1017" spans="8:8" ht="12.75" customHeight="1">
      <c r="H1017" s="48"/>
    </row>
    <row r="1018" spans="8:8" ht="12.75" customHeight="1">
      <c r="H1018" s="48"/>
    </row>
    <row r="1019" spans="8:8" ht="12.75" customHeight="1">
      <c r="H1019" s="48"/>
    </row>
    <row r="1020" spans="8:8" ht="12.75" customHeight="1">
      <c r="H1020" s="48"/>
    </row>
    <row r="1021" spans="8:8" ht="12.75" customHeight="1">
      <c r="H1021" s="48"/>
    </row>
    <row r="1022" spans="8:8" ht="12.75" customHeight="1">
      <c r="H1022" s="48"/>
    </row>
    <row r="1023" spans="8:8" ht="12.75" customHeight="1">
      <c r="H1023" s="48"/>
    </row>
    <row r="1024" spans="8:8" ht="12.75" customHeight="1">
      <c r="H1024" s="48"/>
    </row>
    <row r="1025" spans="8:8" ht="12.75" customHeight="1">
      <c r="H1025" s="48"/>
    </row>
    <row r="1026" spans="8:8" ht="12.75" customHeight="1">
      <c r="H1026" s="48"/>
    </row>
    <row r="1027" spans="8:8" ht="12.75" customHeight="1">
      <c r="H1027" s="48"/>
    </row>
    <row r="1028" spans="8:8" ht="12.75" customHeight="1">
      <c r="H1028" s="48"/>
    </row>
    <row r="1029" spans="8:8" ht="12.75" customHeight="1">
      <c r="H1029" s="48"/>
    </row>
    <row r="1030" spans="8:8" ht="12.75" customHeight="1">
      <c r="H1030" s="48"/>
    </row>
    <row r="1031" spans="8:8" ht="12.75" customHeight="1">
      <c r="H1031" s="48"/>
    </row>
    <row r="1032" spans="8:8" ht="12.75" customHeight="1">
      <c r="H1032" s="48"/>
    </row>
    <row r="1033" spans="8:8" ht="12.75" customHeight="1">
      <c r="H1033" s="48"/>
    </row>
    <row r="1034" spans="8:8" ht="12.75" customHeight="1">
      <c r="H1034" s="48"/>
    </row>
    <row r="1035" spans="8:8" ht="12.75" customHeight="1">
      <c r="H1035" s="48"/>
    </row>
    <row r="1036" spans="8:8" ht="12.75" customHeight="1">
      <c r="H1036" s="48"/>
    </row>
    <row r="1037" spans="8:8" ht="12.75" customHeight="1">
      <c r="H1037" s="48"/>
    </row>
    <row r="1038" spans="8:8" ht="12.75" customHeight="1">
      <c r="H1038" s="48"/>
    </row>
    <row r="1039" spans="8:8" ht="12.75" customHeight="1">
      <c r="H1039" s="48"/>
    </row>
  </sheetData>
  <mergeCells count="239">
    <mergeCell ref="B141:C141"/>
    <mergeCell ref="B142:C142"/>
    <mergeCell ref="B143:C143"/>
    <mergeCell ref="B144:C144"/>
    <mergeCell ref="B151:C151"/>
    <mergeCell ref="B152:C152"/>
    <mergeCell ref="B153:C153"/>
    <mergeCell ref="B146:C146"/>
    <mergeCell ref="B147:C147"/>
    <mergeCell ref="B148:C148"/>
    <mergeCell ref="B149:C149"/>
    <mergeCell ref="B150:C150"/>
    <mergeCell ref="B131:C131"/>
    <mergeCell ref="B132:C132"/>
    <mergeCell ref="B133:C133"/>
    <mergeCell ref="B134:C134"/>
    <mergeCell ref="B135:C135"/>
    <mergeCell ref="B137:C137"/>
    <mergeCell ref="B138:C138"/>
    <mergeCell ref="B139:C139"/>
    <mergeCell ref="B140:C140"/>
    <mergeCell ref="B117:C117"/>
    <mergeCell ref="B118:C118"/>
    <mergeCell ref="B119:C119"/>
    <mergeCell ref="B121:C121"/>
    <mergeCell ref="B122:C122"/>
    <mergeCell ref="B127:C127"/>
    <mergeCell ref="B128:C128"/>
    <mergeCell ref="B129:C129"/>
    <mergeCell ref="B130:C130"/>
    <mergeCell ref="B120:C120"/>
    <mergeCell ref="B103:C103"/>
    <mergeCell ref="B107:C107"/>
    <mergeCell ref="B108:C108"/>
    <mergeCell ref="B109:C109"/>
    <mergeCell ref="B110:C110"/>
    <mergeCell ref="B113:C113"/>
    <mergeCell ref="B114:C114"/>
    <mergeCell ref="B115:C115"/>
    <mergeCell ref="B116:C116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81:C81"/>
    <mergeCell ref="B82:C82"/>
    <mergeCell ref="B89:C89"/>
    <mergeCell ref="B90:C90"/>
    <mergeCell ref="B91:C91"/>
    <mergeCell ref="B92:C92"/>
    <mergeCell ref="B93:C93"/>
    <mergeCell ref="B83:C83"/>
    <mergeCell ref="B84:C84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7:C67"/>
    <mergeCell ref="B68:C68"/>
    <mergeCell ref="B69:C69"/>
    <mergeCell ref="B45:C45"/>
    <mergeCell ref="B46:C46"/>
    <mergeCell ref="B47:C47"/>
    <mergeCell ref="B48:C48"/>
    <mergeCell ref="B70:C70"/>
    <mergeCell ref="B71:C71"/>
    <mergeCell ref="B157:C157"/>
    <mergeCell ref="B2:K2"/>
    <mergeCell ref="C13:G13"/>
    <mergeCell ref="B18:B20"/>
    <mergeCell ref="B21:B23"/>
    <mergeCell ref="B38:C38"/>
    <mergeCell ref="B58:G58"/>
    <mergeCell ref="B24:B26"/>
    <mergeCell ref="B27:B29"/>
    <mergeCell ref="B30:B32"/>
    <mergeCell ref="B33:B35"/>
    <mergeCell ref="B39:C39"/>
    <mergeCell ref="B40:C40"/>
    <mergeCell ref="B41:C41"/>
    <mergeCell ref="B42:C42"/>
    <mergeCell ref="B43:G43"/>
    <mergeCell ref="B49:C49"/>
    <mergeCell ref="B50:C50"/>
    <mergeCell ref="B51:C51"/>
    <mergeCell ref="B44:C44"/>
    <mergeCell ref="B63:C63"/>
    <mergeCell ref="B64:C64"/>
    <mergeCell ref="B65:C65"/>
    <mergeCell ref="B66:C66"/>
    <mergeCell ref="B170:C170"/>
    <mergeCell ref="B171:C171"/>
    <mergeCell ref="B172:C172"/>
    <mergeCell ref="B173:C173"/>
    <mergeCell ref="B174:C174"/>
    <mergeCell ref="B168:C168"/>
    <mergeCell ref="B169:C169"/>
    <mergeCell ref="B163:C163"/>
    <mergeCell ref="B158:C158"/>
    <mergeCell ref="B159:C159"/>
    <mergeCell ref="B160:C160"/>
    <mergeCell ref="B161:C161"/>
    <mergeCell ref="B162:C162"/>
    <mergeCell ref="B180:C180"/>
    <mergeCell ref="B181:C181"/>
    <mergeCell ref="B182:C182"/>
    <mergeCell ref="B186:C186"/>
    <mergeCell ref="B187:C187"/>
    <mergeCell ref="B175:C175"/>
    <mergeCell ref="B176:C176"/>
    <mergeCell ref="B177:C177"/>
    <mergeCell ref="B178:C178"/>
    <mergeCell ref="B179:C179"/>
    <mergeCell ref="B193:C193"/>
    <mergeCell ref="B194:C194"/>
    <mergeCell ref="B195:C195"/>
    <mergeCell ref="B196:C196"/>
    <mergeCell ref="B197:C197"/>
    <mergeCell ref="B188:C188"/>
    <mergeCell ref="B189:C189"/>
    <mergeCell ref="B190:C190"/>
    <mergeCell ref="B191:C191"/>
    <mergeCell ref="B192:C192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3:C203"/>
    <mergeCell ref="B204:C204"/>
    <mergeCell ref="B215:C215"/>
    <mergeCell ref="B216:C216"/>
    <mergeCell ref="B217:C217"/>
    <mergeCell ref="B220:C220"/>
    <mergeCell ref="B221:C221"/>
    <mergeCell ref="B210:C210"/>
    <mergeCell ref="B211:C211"/>
    <mergeCell ref="B212:C212"/>
    <mergeCell ref="B213:C213"/>
    <mergeCell ref="B214:C214"/>
    <mergeCell ref="B227:C227"/>
    <mergeCell ref="B228:C228"/>
    <mergeCell ref="B229:C229"/>
    <mergeCell ref="B230:C230"/>
    <mergeCell ref="B231:C231"/>
    <mergeCell ref="B222:C222"/>
    <mergeCell ref="B223:C223"/>
    <mergeCell ref="B224:C224"/>
    <mergeCell ref="B225:C225"/>
    <mergeCell ref="B226:C226"/>
    <mergeCell ref="B237:C237"/>
    <mergeCell ref="B238:C238"/>
    <mergeCell ref="B239:C239"/>
    <mergeCell ref="B240:C240"/>
    <mergeCell ref="B241:C241"/>
    <mergeCell ref="B232:C232"/>
    <mergeCell ref="B233:C233"/>
    <mergeCell ref="B234:C234"/>
    <mergeCell ref="B235:C235"/>
    <mergeCell ref="B236:C236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89:C289"/>
    <mergeCell ref="B290:C290"/>
    <mergeCell ref="B281:C281"/>
    <mergeCell ref="B282:C282"/>
    <mergeCell ref="B283:C283"/>
    <mergeCell ref="B284:C284"/>
    <mergeCell ref="B285:C285"/>
    <mergeCell ref="B274:C274"/>
    <mergeCell ref="B275:C275"/>
    <mergeCell ref="B278:C278"/>
    <mergeCell ref="B279:C279"/>
    <mergeCell ref="B280:C280"/>
    <mergeCell ref="B4:M4"/>
    <mergeCell ref="B136:C136"/>
    <mergeCell ref="B145:C145"/>
    <mergeCell ref="B154:C154"/>
    <mergeCell ref="B306:C306"/>
    <mergeCell ref="B307:C307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</mergeCells>
  <phoneticPr fontId="93" type="noConversion"/>
  <pageMargins left="0.7" right="0.7" top="0.75" bottom="0.75" header="0" footer="0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002"/>
  <sheetViews>
    <sheetView topLeftCell="A64" workbookViewId="0">
      <selection activeCell="C98" sqref="C98"/>
    </sheetView>
  </sheetViews>
  <sheetFormatPr defaultColWidth="12.5703125" defaultRowHeight="15" customHeight="1"/>
  <cols>
    <col min="1" max="1" width="4.28515625" customWidth="1"/>
    <col min="2" max="2" width="54.42578125" customWidth="1"/>
    <col min="3" max="3" width="13.42578125" customWidth="1"/>
    <col min="4" max="30" width="12.7109375" customWidth="1"/>
  </cols>
  <sheetData>
    <row r="1" spans="1:31" ht="41.25" customHeight="1">
      <c r="A1" s="66"/>
      <c r="B1" s="372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</row>
    <row r="2" spans="1:31" ht="18">
      <c r="A2" s="682" t="s">
        <v>75</v>
      </c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4"/>
    </row>
    <row r="3" spans="1:31" ht="18.75" customHeight="1"/>
    <row r="4" spans="1:31" ht="12.75"/>
    <row r="5" spans="1:31" ht="12.75">
      <c r="A5" s="54" t="s">
        <v>76</v>
      </c>
      <c r="C5" s="66"/>
      <c r="E5" s="373"/>
      <c r="F5" s="373"/>
      <c r="G5" s="373"/>
      <c r="H5" s="373"/>
      <c r="I5" s="373"/>
      <c r="J5" s="373"/>
      <c r="K5" s="373"/>
      <c r="L5" s="373"/>
    </row>
    <row r="6" spans="1:31" ht="12.75">
      <c r="A6" s="66"/>
      <c r="B6" s="54"/>
      <c r="C6" s="374" t="s">
        <v>77</v>
      </c>
      <c r="D6" s="374" t="s">
        <v>77</v>
      </c>
      <c r="E6" s="374" t="s">
        <v>77</v>
      </c>
      <c r="F6" s="374" t="s">
        <v>77</v>
      </c>
      <c r="G6" s="374" t="s">
        <v>77</v>
      </c>
      <c r="H6" s="374" t="s">
        <v>77</v>
      </c>
      <c r="I6" s="374" t="s">
        <v>77</v>
      </c>
      <c r="J6" s="374" t="s">
        <v>77</v>
      </c>
      <c r="K6" s="374" t="s">
        <v>77</v>
      </c>
      <c r="L6" s="374" t="s">
        <v>77</v>
      </c>
      <c r="M6" s="374" t="s">
        <v>77</v>
      </c>
      <c r="N6" s="374" t="s">
        <v>77</v>
      </c>
      <c r="O6" s="374" t="s">
        <v>77</v>
      </c>
      <c r="P6" s="374" t="s">
        <v>77</v>
      </c>
      <c r="Q6" s="374" t="s">
        <v>77</v>
      </c>
      <c r="R6" s="374" t="s">
        <v>77</v>
      </c>
      <c r="S6" s="374" t="s">
        <v>77</v>
      </c>
      <c r="T6" s="374" t="s">
        <v>77</v>
      </c>
      <c r="U6" s="374" t="s">
        <v>77</v>
      </c>
      <c r="V6" s="374" t="s">
        <v>77</v>
      </c>
      <c r="W6" s="374" t="s">
        <v>77</v>
      </c>
      <c r="X6" s="374" t="s">
        <v>77</v>
      </c>
      <c r="Y6" s="374" t="s">
        <v>77</v>
      </c>
      <c r="Z6" s="374" t="s">
        <v>77</v>
      </c>
      <c r="AA6" s="374" t="s">
        <v>77</v>
      </c>
      <c r="AB6" s="374" t="s">
        <v>77</v>
      </c>
      <c r="AC6" s="374" t="s">
        <v>77</v>
      </c>
      <c r="AD6" s="374" t="s">
        <v>77</v>
      </c>
      <c r="AE6" s="374" t="s">
        <v>77</v>
      </c>
    </row>
    <row r="7" spans="1:31" ht="12.75">
      <c r="A7" s="374" t="s">
        <v>78</v>
      </c>
      <c r="B7" s="374" t="s">
        <v>79</v>
      </c>
      <c r="C7" s="72">
        <v>2023</v>
      </c>
      <c r="D7" s="72">
        <v>2024</v>
      </c>
      <c r="E7" s="72">
        <v>2025</v>
      </c>
      <c r="F7" s="72">
        <v>2026</v>
      </c>
      <c r="G7" s="72">
        <v>2027</v>
      </c>
      <c r="H7" s="72">
        <v>2028</v>
      </c>
      <c r="I7" s="72">
        <v>2029</v>
      </c>
      <c r="J7" s="72">
        <v>2030</v>
      </c>
      <c r="K7" s="72">
        <v>2031</v>
      </c>
      <c r="L7" s="72">
        <v>2032</v>
      </c>
      <c r="M7" s="72">
        <v>2033</v>
      </c>
      <c r="N7" s="72">
        <v>2034</v>
      </c>
      <c r="O7" s="72">
        <v>2035</v>
      </c>
      <c r="P7" s="72">
        <v>2036</v>
      </c>
      <c r="Q7" s="72">
        <v>2037</v>
      </c>
      <c r="R7" s="72">
        <v>2038</v>
      </c>
      <c r="S7" s="72">
        <v>2039</v>
      </c>
      <c r="T7" s="72">
        <v>2040</v>
      </c>
      <c r="U7" s="72">
        <v>2041</v>
      </c>
      <c r="V7" s="72">
        <v>2042</v>
      </c>
      <c r="W7" s="72">
        <v>2043</v>
      </c>
      <c r="X7" s="72">
        <v>2044</v>
      </c>
      <c r="Y7" s="72">
        <v>2045</v>
      </c>
      <c r="Z7" s="72">
        <v>2046</v>
      </c>
      <c r="AA7" s="72">
        <v>2047</v>
      </c>
      <c r="AB7" s="72">
        <v>2048</v>
      </c>
      <c r="AC7" s="72">
        <v>2049</v>
      </c>
      <c r="AD7" s="72">
        <v>2050</v>
      </c>
      <c r="AE7" s="72">
        <v>2051</v>
      </c>
    </row>
    <row r="8" spans="1:31" ht="15.75" customHeight="1">
      <c r="A8" s="558" t="s">
        <v>80</v>
      </c>
      <c r="B8" s="559" t="s">
        <v>81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587"/>
      <c r="N8" s="587"/>
      <c r="O8" s="587"/>
      <c r="P8" s="587"/>
      <c r="Q8" s="587"/>
      <c r="R8" s="587"/>
      <c r="S8" s="587"/>
      <c r="T8" s="587"/>
      <c r="U8" s="587"/>
      <c r="V8" s="587"/>
      <c r="W8" s="587"/>
      <c r="X8" s="587"/>
      <c r="Y8" s="587"/>
      <c r="Z8" s="587"/>
      <c r="AA8" s="587"/>
      <c r="AB8" s="587"/>
      <c r="AC8" s="587"/>
      <c r="AD8" s="587"/>
      <c r="AE8" s="587"/>
    </row>
    <row r="9" spans="1:31" ht="15.75" customHeight="1">
      <c r="A9" s="67" t="s">
        <v>82</v>
      </c>
      <c r="B9" s="68" t="s">
        <v>83</v>
      </c>
      <c r="C9" s="376">
        <f>C10+C13</f>
        <v>0</v>
      </c>
      <c r="D9" s="376">
        <f>D10+D13</f>
        <v>0</v>
      </c>
      <c r="E9" s="376">
        <f>E10+E13</f>
        <v>0</v>
      </c>
      <c r="F9" s="376">
        <f>F10+F13</f>
        <v>0</v>
      </c>
      <c r="G9" s="376">
        <f t="shared" ref="G9:AD9" si="0">G10+G13</f>
        <v>1188267.8899999999</v>
      </c>
      <c r="H9" s="376">
        <f t="shared" si="0"/>
        <v>0</v>
      </c>
      <c r="I9" s="376">
        <f t="shared" si="0"/>
        <v>0</v>
      </c>
      <c r="J9" s="376">
        <f t="shared" si="0"/>
        <v>0</v>
      </c>
      <c r="K9" s="376">
        <f t="shared" si="0"/>
        <v>0</v>
      </c>
      <c r="L9" s="376">
        <f t="shared" si="0"/>
        <v>0</v>
      </c>
      <c r="M9" s="376">
        <f t="shared" si="0"/>
        <v>0</v>
      </c>
      <c r="N9" s="376">
        <f t="shared" si="0"/>
        <v>0</v>
      </c>
      <c r="O9" s="376">
        <f t="shared" si="0"/>
        <v>0</v>
      </c>
      <c r="P9" s="376">
        <f t="shared" si="0"/>
        <v>0</v>
      </c>
      <c r="Q9" s="376">
        <f t="shared" si="0"/>
        <v>0</v>
      </c>
      <c r="R9" s="376">
        <f t="shared" si="0"/>
        <v>0</v>
      </c>
      <c r="S9" s="376">
        <f t="shared" si="0"/>
        <v>0</v>
      </c>
      <c r="T9" s="376">
        <f t="shared" si="0"/>
        <v>0</v>
      </c>
      <c r="U9" s="376">
        <f t="shared" si="0"/>
        <v>0</v>
      </c>
      <c r="V9" s="376">
        <f t="shared" si="0"/>
        <v>0</v>
      </c>
      <c r="W9" s="376">
        <f t="shared" si="0"/>
        <v>0</v>
      </c>
      <c r="X9" s="376">
        <f t="shared" si="0"/>
        <v>0</v>
      </c>
      <c r="Y9" s="376">
        <f t="shared" si="0"/>
        <v>0</v>
      </c>
      <c r="Z9" s="376">
        <f t="shared" si="0"/>
        <v>0</v>
      </c>
      <c r="AA9" s="376">
        <f t="shared" si="0"/>
        <v>0</v>
      </c>
      <c r="AB9" s="376">
        <f t="shared" si="0"/>
        <v>0</v>
      </c>
      <c r="AC9" s="376">
        <f t="shared" si="0"/>
        <v>0</v>
      </c>
      <c r="AD9" s="376">
        <f t="shared" si="0"/>
        <v>0</v>
      </c>
      <c r="AE9" s="376">
        <f t="shared" ref="AE9" si="1">AE10+AE13</f>
        <v>0</v>
      </c>
    </row>
    <row r="10" spans="1:31" ht="13.5" customHeight="1">
      <c r="A10" s="69" t="s">
        <v>84</v>
      </c>
      <c r="B10" s="70" t="s">
        <v>85</v>
      </c>
      <c r="C10" s="377">
        <f>C11</f>
        <v>0</v>
      </c>
      <c r="D10" s="377">
        <f>D11+D12</f>
        <v>0</v>
      </c>
      <c r="E10" s="377">
        <f>E11+E12</f>
        <v>0</v>
      </c>
      <c r="F10" s="377">
        <f>F11+F12</f>
        <v>0</v>
      </c>
      <c r="G10" s="377">
        <f t="shared" ref="G10:AD10" si="2">G11+G12</f>
        <v>1188267.8899999999</v>
      </c>
      <c r="H10" s="377">
        <f t="shared" si="2"/>
        <v>0</v>
      </c>
      <c r="I10" s="377">
        <f t="shared" si="2"/>
        <v>0</v>
      </c>
      <c r="J10" s="377">
        <f t="shared" si="2"/>
        <v>0</v>
      </c>
      <c r="K10" s="377">
        <f t="shared" si="2"/>
        <v>0</v>
      </c>
      <c r="L10" s="377">
        <f t="shared" si="2"/>
        <v>0</v>
      </c>
      <c r="M10" s="377">
        <f t="shared" si="2"/>
        <v>0</v>
      </c>
      <c r="N10" s="377">
        <f t="shared" si="2"/>
        <v>0</v>
      </c>
      <c r="O10" s="377">
        <f t="shared" si="2"/>
        <v>0</v>
      </c>
      <c r="P10" s="377">
        <f t="shared" si="2"/>
        <v>0</v>
      </c>
      <c r="Q10" s="377">
        <f t="shared" si="2"/>
        <v>0</v>
      </c>
      <c r="R10" s="377">
        <f t="shared" si="2"/>
        <v>0</v>
      </c>
      <c r="S10" s="377">
        <f t="shared" si="2"/>
        <v>0</v>
      </c>
      <c r="T10" s="377">
        <f t="shared" si="2"/>
        <v>0</v>
      </c>
      <c r="U10" s="377">
        <f t="shared" si="2"/>
        <v>0</v>
      </c>
      <c r="V10" s="377">
        <f t="shared" si="2"/>
        <v>0</v>
      </c>
      <c r="W10" s="377">
        <f t="shared" si="2"/>
        <v>0</v>
      </c>
      <c r="X10" s="377">
        <f t="shared" si="2"/>
        <v>0</v>
      </c>
      <c r="Y10" s="377">
        <f t="shared" si="2"/>
        <v>0</v>
      </c>
      <c r="Z10" s="377">
        <f t="shared" si="2"/>
        <v>0</v>
      </c>
      <c r="AA10" s="377">
        <f t="shared" si="2"/>
        <v>0</v>
      </c>
      <c r="AB10" s="377">
        <f t="shared" si="2"/>
        <v>0</v>
      </c>
      <c r="AC10" s="377">
        <f t="shared" si="2"/>
        <v>0</v>
      </c>
      <c r="AD10" s="377">
        <f t="shared" si="2"/>
        <v>0</v>
      </c>
      <c r="AE10" s="377">
        <f t="shared" ref="AE10" si="3">AE11+AE12</f>
        <v>0</v>
      </c>
    </row>
    <row r="11" spans="1:31" ht="12.75" customHeight="1">
      <c r="A11" s="69"/>
      <c r="B11" s="378" t="s">
        <v>462</v>
      </c>
      <c r="C11" s="377">
        <f>'2a.Obliczenia'!D50</f>
        <v>0</v>
      </c>
      <c r="D11" s="377">
        <f>'2a.Obliczenia'!E50</f>
        <v>0</v>
      </c>
      <c r="E11" s="377">
        <f>'2a.Obliczenia'!F50</f>
        <v>0</v>
      </c>
      <c r="F11" s="377"/>
      <c r="G11" s="377">
        <v>972543.19</v>
      </c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  <c r="W11" s="377"/>
      <c r="X11" s="377"/>
      <c r="Y11" s="377"/>
      <c r="Z11" s="377"/>
      <c r="AA11" s="377"/>
      <c r="AB11" s="377"/>
      <c r="AC11" s="377"/>
      <c r="AD11" s="377"/>
      <c r="AE11" s="377"/>
    </row>
    <row r="12" spans="1:31" ht="12.75">
      <c r="A12" s="69"/>
      <c r="B12" s="378" t="s">
        <v>86</v>
      </c>
      <c r="C12" s="377">
        <f>'[10]2a.Obliczenia'!D20</f>
        <v>0</v>
      </c>
      <c r="D12" s="377">
        <f>'2a.Obliczenia'!E51</f>
        <v>0</v>
      </c>
      <c r="E12" s="377">
        <f>'2a.Obliczenia'!F51</f>
        <v>0</v>
      </c>
      <c r="F12" s="377"/>
      <c r="G12" s="377">
        <v>215724.7</v>
      </c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</row>
    <row r="13" spans="1:31" ht="12.75">
      <c r="A13" s="69" t="s">
        <v>87</v>
      </c>
      <c r="B13" s="70" t="s">
        <v>88</v>
      </c>
      <c r="C13" s="377">
        <f>C14</f>
        <v>0</v>
      </c>
      <c r="D13" s="377">
        <f>D14+D15</f>
        <v>0</v>
      </c>
      <c r="E13" s="377">
        <f>E14+E15</f>
        <v>0</v>
      </c>
      <c r="F13" s="377">
        <f t="shared" ref="F13:AD13" si="4">F14+F15</f>
        <v>0</v>
      </c>
      <c r="G13" s="377">
        <f t="shared" si="4"/>
        <v>0</v>
      </c>
      <c r="H13" s="377">
        <f t="shared" si="4"/>
        <v>0</v>
      </c>
      <c r="I13" s="377">
        <f t="shared" si="4"/>
        <v>0</v>
      </c>
      <c r="J13" s="377">
        <f t="shared" si="4"/>
        <v>0</v>
      </c>
      <c r="K13" s="377">
        <f t="shared" si="4"/>
        <v>0</v>
      </c>
      <c r="L13" s="377">
        <f t="shared" si="4"/>
        <v>0</v>
      </c>
      <c r="M13" s="377">
        <f t="shared" si="4"/>
        <v>0</v>
      </c>
      <c r="N13" s="377">
        <f t="shared" si="4"/>
        <v>0</v>
      </c>
      <c r="O13" s="377">
        <f t="shared" si="4"/>
        <v>0</v>
      </c>
      <c r="P13" s="377">
        <f t="shared" si="4"/>
        <v>0</v>
      </c>
      <c r="Q13" s="377">
        <f t="shared" si="4"/>
        <v>0</v>
      </c>
      <c r="R13" s="377">
        <f t="shared" si="4"/>
        <v>0</v>
      </c>
      <c r="S13" s="377">
        <f t="shared" si="4"/>
        <v>0</v>
      </c>
      <c r="T13" s="377">
        <f t="shared" si="4"/>
        <v>0</v>
      </c>
      <c r="U13" s="377">
        <f t="shared" si="4"/>
        <v>0</v>
      </c>
      <c r="V13" s="377">
        <f t="shared" si="4"/>
        <v>0</v>
      </c>
      <c r="W13" s="377">
        <f t="shared" si="4"/>
        <v>0</v>
      </c>
      <c r="X13" s="377">
        <f t="shared" si="4"/>
        <v>0</v>
      </c>
      <c r="Y13" s="377">
        <f t="shared" si="4"/>
        <v>0</v>
      </c>
      <c r="Z13" s="377">
        <f t="shared" si="4"/>
        <v>0</v>
      </c>
      <c r="AA13" s="377">
        <f t="shared" si="4"/>
        <v>0</v>
      </c>
      <c r="AB13" s="377">
        <f t="shared" si="4"/>
        <v>0</v>
      </c>
      <c r="AC13" s="377">
        <f t="shared" si="4"/>
        <v>0</v>
      </c>
      <c r="AD13" s="377">
        <f t="shared" si="4"/>
        <v>0</v>
      </c>
      <c r="AE13" s="377">
        <f t="shared" ref="AE13" si="5">AE14+AE15</f>
        <v>0</v>
      </c>
    </row>
    <row r="14" spans="1:31" ht="12.75">
      <c r="A14" s="69"/>
      <c r="B14" s="378" t="s">
        <v>89</v>
      </c>
      <c r="C14" s="377">
        <f>'2a.Obliczenia'!D46</f>
        <v>0</v>
      </c>
      <c r="D14" s="377">
        <f>'2a.Obliczenia'!E46</f>
        <v>0</v>
      </c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</row>
    <row r="15" spans="1:31" ht="12.75">
      <c r="A15" s="69"/>
      <c r="B15" s="378" t="s">
        <v>86</v>
      </c>
      <c r="C15" s="377">
        <v>0</v>
      </c>
      <c r="D15" s="377">
        <f>'2a.Obliczenia'!E47</f>
        <v>0</v>
      </c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</row>
    <row r="16" spans="1:31" ht="12.75" customHeight="1">
      <c r="A16" s="67" t="s">
        <v>90</v>
      </c>
      <c r="B16" s="379" t="s">
        <v>91</v>
      </c>
      <c r="C16" s="376">
        <f t="shared" ref="C16:AD16" si="6">C17+C18</f>
        <v>0</v>
      </c>
      <c r="D16" s="376">
        <f t="shared" si="6"/>
        <v>0</v>
      </c>
      <c r="E16" s="376">
        <f t="shared" si="6"/>
        <v>0</v>
      </c>
      <c r="F16" s="376">
        <f t="shared" si="6"/>
        <v>0</v>
      </c>
      <c r="G16" s="376">
        <f t="shared" si="6"/>
        <v>0</v>
      </c>
      <c r="H16" s="376">
        <f t="shared" si="6"/>
        <v>0</v>
      </c>
      <c r="I16" s="376">
        <f t="shared" si="6"/>
        <v>0</v>
      </c>
      <c r="J16" s="376">
        <f t="shared" si="6"/>
        <v>0</v>
      </c>
      <c r="K16" s="376">
        <f t="shared" si="6"/>
        <v>0</v>
      </c>
      <c r="L16" s="376">
        <f t="shared" si="6"/>
        <v>0</v>
      </c>
      <c r="M16" s="376">
        <f t="shared" si="6"/>
        <v>0</v>
      </c>
      <c r="N16" s="376">
        <f t="shared" si="6"/>
        <v>0</v>
      </c>
      <c r="O16" s="376">
        <f t="shared" si="6"/>
        <v>0</v>
      </c>
      <c r="P16" s="376">
        <f t="shared" si="6"/>
        <v>0</v>
      </c>
      <c r="Q16" s="376">
        <f t="shared" si="6"/>
        <v>0</v>
      </c>
      <c r="R16" s="376">
        <f t="shared" si="6"/>
        <v>0</v>
      </c>
      <c r="S16" s="376">
        <f t="shared" si="6"/>
        <v>0</v>
      </c>
      <c r="T16" s="376">
        <f t="shared" si="6"/>
        <v>0</v>
      </c>
      <c r="U16" s="376">
        <f t="shared" si="6"/>
        <v>0</v>
      </c>
      <c r="V16" s="376">
        <f t="shared" si="6"/>
        <v>0</v>
      </c>
      <c r="W16" s="376">
        <f t="shared" si="6"/>
        <v>0</v>
      </c>
      <c r="X16" s="376">
        <f t="shared" si="6"/>
        <v>0</v>
      </c>
      <c r="Y16" s="376">
        <f t="shared" si="6"/>
        <v>0</v>
      </c>
      <c r="Z16" s="376">
        <f t="shared" si="6"/>
        <v>0</v>
      </c>
      <c r="AA16" s="376">
        <f t="shared" si="6"/>
        <v>0</v>
      </c>
      <c r="AB16" s="376">
        <f t="shared" si="6"/>
        <v>0</v>
      </c>
      <c r="AC16" s="376">
        <f t="shared" si="6"/>
        <v>0</v>
      </c>
      <c r="AD16" s="376">
        <f t="shared" si="6"/>
        <v>0</v>
      </c>
      <c r="AE16" s="376">
        <f t="shared" ref="AE16" si="7">AE17+AE18</f>
        <v>0</v>
      </c>
    </row>
    <row r="17" spans="1:31" ht="12.75">
      <c r="A17" s="69"/>
      <c r="B17" s="378" t="s">
        <v>92</v>
      </c>
      <c r="C17" s="377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7"/>
      <c r="AD17" s="377"/>
      <c r="AE17" s="377"/>
    </row>
    <row r="18" spans="1:31" ht="12.75" customHeight="1">
      <c r="A18" s="69"/>
      <c r="B18" s="378" t="s">
        <v>86</v>
      </c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</row>
    <row r="19" spans="1:31" ht="12.75" customHeight="1">
      <c r="A19" s="69"/>
      <c r="B19" s="378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  <c r="AA19" s="377"/>
      <c r="AB19" s="377"/>
      <c r="AC19" s="377"/>
      <c r="AD19" s="377"/>
      <c r="AE19" s="377"/>
    </row>
    <row r="20" spans="1:31" ht="12.75" customHeight="1">
      <c r="A20" s="66"/>
      <c r="C20" s="373"/>
      <c r="D20" s="373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  <c r="Y20" s="373"/>
      <c r="Z20" s="373"/>
      <c r="AA20" s="373"/>
      <c r="AB20" s="373"/>
      <c r="AC20" s="373"/>
      <c r="AD20" s="373"/>
    </row>
    <row r="21" spans="1:31" ht="12.75" customHeight="1">
      <c r="A21" s="71" t="s">
        <v>93</v>
      </c>
      <c r="B21" s="54"/>
      <c r="C21" s="373"/>
      <c r="D21" s="373"/>
      <c r="E21" s="373"/>
      <c r="F21" s="373"/>
      <c r="G21" s="373"/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  <c r="Y21" s="373"/>
      <c r="Z21" s="373"/>
      <c r="AA21" s="373"/>
      <c r="AB21" s="373"/>
      <c r="AC21" s="373"/>
      <c r="AD21" s="373"/>
    </row>
    <row r="22" spans="1:31" ht="15" customHeight="1">
      <c r="A22" s="66"/>
      <c r="C22" s="374" t="s">
        <v>77</v>
      </c>
      <c r="D22" s="374" t="s">
        <v>77</v>
      </c>
      <c r="E22" s="374" t="s">
        <v>77</v>
      </c>
      <c r="F22" s="374" t="s">
        <v>77</v>
      </c>
      <c r="G22" s="374" t="s">
        <v>77</v>
      </c>
      <c r="H22" s="374" t="s">
        <v>77</v>
      </c>
      <c r="I22" s="374" t="s">
        <v>77</v>
      </c>
      <c r="J22" s="374" t="s">
        <v>77</v>
      </c>
      <c r="K22" s="374" t="s">
        <v>77</v>
      </c>
      <c r="L22" s="374" t="s">
        <v>77</v>
      </c>
      <c r="M22" s="374" t="s">
        <v>77</v>
      </c>
      <c r="N22" s="374" t="s">
        <v>77</v>
      </c>
      <c r="O22" s="374" t="s">
        <v>77</v>
      </c>
      <c r="P22" s="374" t="s">
        <v>77</v>
      </c>
      <c r="Q22" s="374" t="s">
        <v>77</v>
      </c>
      <c r="R22" s="374" t="s">
        <v>77</v>
      </c>
      <c r="S22" s="374" t="s">
        <v>77</v>
      </c>
      <c r="T22" s="374" t="s">
        <v>77</v>
      </c>
      <c r="U22" s="374" t="s">
        <v>77</v>
      </c>
      <c r="V22" s="374" t="s">
        <v>77</v>
      </c>
      <c r="W22" s="374" t="s">
        <v>77</v>
      </c>
      <c r="X22" s="374" t="s">
        <v>77</v>
      </c>
      <c r="Y22" s="374" t="s">
        <v>77</v>
      </c>
      <c r="Z22" s="374" t="s">
        <v>77</v>
      </c>
      <c r="AA22" s="374" t="s">
        <v>77</v>
      </c>
      <c r="AB22" s="374" t="s">
        <v>77</v>
      </c>
      <c r="AC22" s="374" t="s">
        <v>77</v>
      </c>
      <c r="AD22" s="374" t="s">
        <v>77</v>
      </c>
      <c r="AE22" s="374" t="s">
        <v>77</v>
      </c>
    </row>
    <row r="23" spans="1:31" ht="12.75">
      <c r="A23" s="72" t="s">
        <v>78</v>
      </c>
      <c r="B23" s="73" t="s">
        <v>79</v>
      </c>
      <c r="C23" s="72">
        <f t="shared" ref="C23:R23" si="8">C7</f>
        <v>2023</v>
      </c>
      <c r="D23" s="72">
        <f t="shared" si="8"/>
        <v>2024</v>
      </c>
      <c r="E23" s="72">
        <f t="shared" si="8"/>
        <v>2025</v>
      </c>
      <c r="F23" s="72">
        <f t="shared" si="8"/>
        <v>2026</v>
      </c>
      <c r="G23" s="72">
        <f t="shared" si="8"/>
        <v>2027</v>
      </c>
      <c r="H23" s="72">
        <f t="shared" si="8"/>
        <v>2028</v>
      </c>
      <c r="I23" s="72">
        <f t="shared" si="8"/>
        <v>2029</v>
      </c>
      <c r="J23" s="72">
        <f t="shared" si="8"/>
        <v>2030</v>
      </c>
      <c r="K23" s="72">
        <f t="shared" si="8"/>
        <v>2031</v>
      </c>
      <c r="L23" s="72">
        <f t="shared" si="8"/>
        <v>2032</v>
      </c>
      <c r="M23" s="72">
        <f t="shared" si="8"/>
        <v>2033</v>
      </c>
      <c r="N23" s="72">
        <f t="shared" si="8"/>
        <v>2034</v>
      </c>
      <c r="O23" s="72">
        <f t="shared" si="8"/>
        <v>2035</v>
      </c>
      <c r="P23" s="72">
        <f>P7</f>
        <v>2036</v>
      </c>
      <c r="Q23" s="72">
        <f>Q7</f>
        <v>2037</v>
      </c>
      <c r="R23" s="72">
        <f t="shared" si="8"/>
        <v>2038</v>
      </c>
      <c r="S23" s="72">
        <f>S7</f>
        <v>2039</v>
      </c>
      <c r="T23" s="72">
        <f t="shared" ref="T23:AA23" si="9">T7</f>
        <v>2040</v>
      </c>
      <c r="U23" s="72">
        <f t="shared" si="9"/>
        <v>2041</v>
      </c>
      <c r="V23" s="72">
        <f t="shared" si="9"/>
        <v>2042</v>
      </c>
      <c r="W23" s="72">
        <f t="shared" si="9"/>
        <v>2043</v>
      </c>
      <c r="X23" s="72">
        <f t="shared" si="9"/>
        <v>2044</v>
      </c>
      <c r="Y23" s="72">
        <f t="shared" si="9"/>
        <v>2045</v>
      </c>
      <c r="Z23" s="72">
        <f t="shared" si="9"/>
        <v>2046</v>
      </c>
      <c r="AA23" s="72">
        <f t="shared" si="9"/>
        <v>2047</v>
      </c>
      <c r="AB23" s="72">
        <v>2048</v>
      </c>
      <c r="AC23" s="72">
        <v>2049</v>
      </c>
      <c r="AD23" s="72">
        <v>2050</v>
      </c>
      <c r="AE23" s="72">
        <v>2051</v>
      </c>
    </row>
    <row r="24" spans="1:31" ht="12.75" customHeight="1">
      <c r="A24" s="558" t="s">
        <v>80</v>
      </c>
      <c r="B24" s="559" t="s">
        <v>94</v>
      </c>
      <c r="C24" s="376"/>
      <c r="D24" s="376"/>
      <c r="E24" s="376"/>
      <c r="F24" s="376"/>
      <c r="G24" s="376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  <c r="W24" s="376"/>
      <c r="X24" s="376"/>
      <c r="Y24" s="376"/>
      <c r="Z24" s="376"/>
      <c r="AA24" s="376"/>
      <c r="AB24" s="376"/>
      <c r="AC24" s="376"/>
      <c r="AD24" s="376"/>
      <c r="AE24" s="376"/>
    </row>
    <row r="25" spans="1:31" ht="16.5" customHeight="1">
      <c r="A25" s="67">
        <v>1</v>
      </c>
      <c r="B25" s="68" t="s">
        <v>95</v>
      </c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  <c r="AD25" s="376"/>
      <c r="AE25" s="376"/>
    </row>
    <row r="26" spans="1:31" ht="12.75" customHeight="1">
      <c r="A26" s="67">
        <v>2</v>
      </c>
      <c r="B26" s="68" t="s">
        <v>96</v>
      </c>
      <c r="C26" s="376">
        <f>C27+C28+C29+C30+C31+C32+C33</f>
        <v>42277404.93999999</v>
      </c>
      <c r="D26" s="376">
        <f t="shared" ref="D26:M26" si="10">D27+D28+D29+D30+D31+D32+D33</f>
        <v>42277404.93999999</v>
      </c>
      <c r="E26" s="376">
        <f t="shared" si="10"/>
        <v>42277404.93999999</v>
      </c>
      <c r="F26" s="376">
        <f t="shared" si="10"/>
        <v>42277404.93999999</v>
      </c>
      <c r="G26" s="376">
        <f t="shared" si="10"/>
        <v>42277404.93999999</v>
      </c>
      <c r="H26" s="376">
        <f t="shared" si="10"/>
        <v>42277404.93999999</v>
      </c>
      <c r="I26" s="376">
        <f t="shared" si="10"/>
        <v>42277404.93999999</v>
      </c>
      <c r="J26" s="376">
        <f t="shared" si="10"/>
        <v>42277404.93999999</v>
      </c>
      <c r="K26" s="376">
        <f t="shared" si="10"/>
        <v>42277404.93999999</v>
      </c>
      <c r="L26" s="376">
        <f t="shared" si="10"/>
        <v>42277404.93999999</v>
      </c>
      <c r="M26" s="376">
        <f t="shared" si="10"/>
        <v>42277404.93999999</v>
      </c>
      <c r="N26" s="376">
        <f>N27+N28+N29+N30+N31+N32+N33</f>
        <v>42277404.93999999</v>
      </c>
      <c r="O26" s="376">
        <f t="shared" ref="O26:AA26" si="11">O27+O28+O29+O30+O31+O32+O33</f>
        <v>42277404.93999999</v>
      </c>
      <c r="P26" s="376">
        <f t="shared" si="11"/>
        <v>42277404.93999999</v>
      </c>
      <c r="Q26" s="376">
        <f t="shared" si="11"/>
        <v>42277404.93999999</v>
      </c>
      <c r="R26" s="376">
        <f t="shared" si="11"/>
        <v>42277404.93999999</v>
      </c>
      <c r="S26" s="376">
        <f t="shared" si="11"/>
        <v>42277404.93999999</v>
      </c>
      <c r="T26" s="376">
        <f t="shared" si="11"/>
        <v>42277404.93999999</v>
      </c>
      <c r="U26" s="376">
        <f t="shared" si="11"/>
        <v>42277404.93999999</v>
      </c>
      <c r="V26" s="376">
        <f t="shared" si="11"/>
        <v>42277404.93999999</v>
      </c>
      <c r="W26" s="376">
        <f t="shared" si="11"/>
        <v>42277404.93999999</v>
      </c>
      <c r="X26" s="376">
        <f t="shared" si="11"/>
        <v>42277404.93999999</v>
      </c>
      <c r="Y26" s="376">
        <f t="shared" si="11"/>
        <v>42277404.93999999</v>
      </c>
      <c r="Z26" s="376">
        <f t="shared" si="11"/>
        <v>42277404.93999999</v>
      </c>
      <c r="AA26" s="376">
        <f t="shared" si="11"/>
        <v>42277404.93999999</v>
      </c>
      <c r="AB26" s="376">
        <f t="shared" ref="AB26:AD26" si="12">AB27+AB28+AB29+AB30+AB31+AB32+AB33</f>
        <v>42277404.93999999</v>
      </c>
      <c r="AC26" s="376">
        <f t="shared" si="12"/>
        <v>42277404.93999999</v>
      </c>
      <c r="AD26" s="376">
        <f t="shared" si="12"/>
        <v>42277404.93999999</v>
      </c>
      <c r="AE26" s="376">
        <f t="shared" ref="AE26" si="13">AE27+AE28+AE29+AE30+AE31+AE32+AE33</f>
        <v>42277404.93999999</v>
      </c>
    </row>
    <row r="27" spans="1:31" ht="12.75" customHeight="1">
      <c r="A27" s="69"/>
      <c r="B27" s="378" t="s">
        <v>97</v>
      </c>
      <c r="C27" s="380">
        <f>'2a.Obliczenia'!G129</f>
        <v>3127098.04</v>
      </c>
      <c r="D27" s="380">
        <f>'2a.Obliczenia'!H129</f>
        <v>3127098.04</v>
      </c>
      <c r="E27" s="380">
        <f>'2a.Obliczenia'!I129</f>
        <v>3127098.04</v>
      </c>
      <c r="F27" s="380">
        <f>'2a.Obliczenia'!J129</f>
        <v>3127098.04</v>
      </c>
      <c r="G27" s="380">
        <f>'2a.Obliczenia'!K129</f>
        <v>3127098.04</v>
      </c>
      <c r="H27" s="380">
        <f>'2a.Obliczenia'!L129</f>
        <v>3127098.04</v>
      </c>
      <c r="I27" s="380">
        <f>'2a.Obliczenia'!M129</f>
        <v>3127098.04</v>
      </c>
      <c r="J27" s="380">
        <f>'2a.Obliczenia'!N129</f>
        <v>3127098.04</v>
      </c>
      <c r="K27" s="380">
        <f>'2a.Obliczenia'!O129</f>
        <v>3127098.04</v>
      </c>
      <c r="L27" s="380">
        <f>'2a.Obliczenia'!P129</f>
        <v>3127098.04</v>
      </c>
      <c r="M27" s="380">
        <f>'2a.Obliczenia'!Q129</f>
        <v>3127098.04</v>
      </c>
      <c r="N27" s="380">
        <f>'2a.Obliczenia'!R129</f>
        <v>3127098.04</v>
      </c>
      <c r="O27" s="380">
        <f>'2a.Obliczenia'!S129</f>
        <v>3127098.04</v>
      </c>
      <c r="P27" s="380">
        <f>'2a.Obliczenia'!T129</f>
        <v>3127098.04</v>
      </c>
      <c r="Q27" s="380">
        <f>'2a.Obliczenia'!U129</f>
        <v>3127098.04</v>
      </c>
      <c r="R27" s="380">
        <f>'2a.Obliczenia'!V129</f>
        <v>3127098.04</v>
      </c>
      <c r="S27" s="380">
        <f>'2a.Obliczenia'!W129</f>
        <v>3127098.04</v>
      </c>
      <c r="T27" s="380">
        <f>'2a.Obliczenia'!X129</f>
        <v>3127098.04</v>
      </c>
      <c r="U27" s="380">
        <f>'2a.Obliczenia'!Y129</f>
        <v>3127098.04</v>
      </c>
      <c r="V27" s="380">
        <f>'2a.Obliczenia'!Z129</f>
        <v>3127098.04</v>
      </c>
      <c r="W27" s="380">
        <f>'2a.Obliczenia'!AA129</f>
        <v>3127098.04</v>
      </c>
      <c r="X27" s="380">
        <f>'2a.Obliczenia'!AB129</f>
        <v>3127098.04</v>
      </c>
      <c r="Y27" s="380">
        <f>'2a.Obliczenia'!AC129</f>
        <v>3127098.04</v>
      </c>
      <c r="Z27" s="380">
        <f>'2a.Obliczenia'!AD129</f>
        <v>3127098.04</v>
      </c>
      <c r="AA27" s="380">
        <f>'2a.Obliczenia'!AE129</f>
        <v>3127098.04</v>
      </c>
      <c r="AB27" s="380">
        <f>'2a.Obliczenia'!AF129</f>
        <v>3127098.04</v>
      </c>
      <c r="AC27" s="380">
        <f>'2a.Obliczenia'!AG129</f>
        <v>3127098.04</v>
      </c>
      <c r="AD27" s="380">
        <f>'2a.Obliczenia'!AH129</f>
        <v>3127098.04</v>
      </c>
      <c r="AE27" s="380">
        <f>'2a.Obliczenia'!AI129</f>
        <v>3127098.04</v>
      </c>
    </row>
    <row r="28" spans="1:31" ht="12.75" customHeight="1">
      <c r="A28" s="69"/>
      <c r="B28" s="74" t="s">
        <v>98</v>
      </c>
      <c r="C28" s="380">
        <f>'2a.Obliczenia'!G130</f>
        <v>4723191.66</v>
      </c>
      <c r="D28" s="380">
        <f>'2a.Obliczenia'!H130</f>
        <v>4723191.66</v>
      </c>
      <c r="E28" s="380">
        <f>'2a.Obliczenia'!I130</f>
        <v>4723191.66</v>
      </c>
      <c r="F28" s="380">
        <f>'2a.Obliczenia'!J130</f>
        <v>4723191.66</v>
      </c>
      <c r="G28" s="380">
        <f>'2a.Obliczenia'!K130</f>
        <v>4723191.66</v>
      </c>
      <c r="H28" s="380">
        <f>'2a.Obliczenia'!L130</f>
        <v>4723191.66</v>
      </c>
      <c r="I28" s="380">
        <f>'2a.Obliczenia'!M130</f>
        <v>4723191.66</v>
      </c>
      <c r="J28" s="380">
        <f>'2a.Obliczenia'!N130</f>
        <v>4723191.66</v>
      </c>
      <c r="K28" s="380">
        <f>'2a.Obliczenia'!O130</f>
        <v>4723191.66</v>
      </c>
      <c r="L28" s="380">
        <f>'2a.Obliczenia'!P130</f>
        <v>4723191.66</v>
      </c>
      <c r="M28" s="380">
        <f>'2a.Obliczenia'!Q130</f>
        <v>4723191.66</v>
      </c>
      <c r="N28" s="380">
        <f>'2a.Obliczenia'!R130</f>
        <v>4723191.66</v>
      </c>
      <c r="O28" s="380">
        <f>'2a.Obliczenia'!S130</f>
        <v>4723191.66</v>
      </c>
      <c r="P28" s="380">
        <f>'2a.Obliczenia'!T130</f>
        <v>4723191.66</v>
      </c>
      <c r="Q28" s="380">
        <f>'2a.Obliczenia'!U130</f>
        <v>4723191.66</v>
      </c>
      <c r="R28" s="380">
        <f>'2a.Obliczenia'!V130</f>
        <v>4723191.66</v>
      </c>
      <c r="S28" s="380">
        <f>'2a.Obliczenia'!W130</f>
        <v>4723191.66</v>
      </c>
      <c r="T28" s="380">
        <f>'2a.Obliczenia'!X130</f>
        <v>4723191.66</v>
      </c>
      <c r="U28" s="380">
        <f>'2a.Obliczenia'!Y130</f>
        <v>4723191.66</v>
      </c>
      <c r="V28" s="380">
        <f>'2a.Obliczenia'!Z130</f>
        <v>4723191.66</v>
      </c>
      <c r="W28" s="380">
        <f>'2a.Obliczenia'!AA130</f>
        <v>4723191.66</v>
      </c>
      <c r="X28" s="380">
        <f>'2a.Obliczenia'!AB130</f>
        <v>4723191.66</v>
      </c>
      <c r="Y28" s="380">
        <f>'2a.Obliczenia'!AC130</f>
        <v>4723191.66</v>
      </c>
      <c r="Z28" s="380">
        <f>'2a.Obliczenia'!AD130</f>
        <v>4723191.66</v>
      </c>
      <c r="AA28" s="380">
        <f>'2a.Obliczenia'!AE130</f>
        <v>4723191.66</v>
      </c>
      <c r="AB28" s="380">
        <f>'2a.Obliczenia'!AF130</f>
        <v>4723191.66</v>
      </c>
      <c r="AC28" s="380">
        <f>'2a.Obliczenia'!AG130</f>
        <v>4723191.66</v>
      </c>
      <c r="AD28" s="380">
        <f>'2a.Obliczenia'!AH130</f>
        <v>4723191.66</v>
      </c>
      <c r="AE28" s="380">
        <f>'2a.Obliczenia'!AI130</f>
        <v>4723191.66</v>
      </c>
    </row>
    <row r="29" spans="1:31" ht="12.75" customHeight="1">
      <c r="A29" s="69"/>
      <c r="B29" s="74" t="s">
        <v>99</v>
      </c>
      <c r="C29" s="380">
        <f>'2a.Obliczenia'!G131</f>
        <v>10581624.41</v>
      </c>
      <c r="D29" s="380">
        <f>'2a.Obliczenia'!H131</f>
        <v>10581624.41</v>
      </c>
      <c r="E29" s="380">
        <f>'2a.Obliczenia'!I131</f>
        <v>10581624.41</v>
      </c>
      <c r="F29" s="380">
        <f>'2a.Obliczenia'!J131</f>
        <v>10581624.41</v>
      </c>
      <c r="G29" s="380">
        <f>'2a.Obliczenia'!K131</f>
        <v>10581624.41</v>
      </c>
      <c r="H29" s="380">
        <f>'2a.Obliczenia'!L131</f>
        <v>10581624.41</v>
      </c>
      <c r="I29" s="380">
        <f>'2a.Obliczenia'!M131</f>
        <v>10581624.41</v>
      </c>
      <c r="J29" s="380">
        <f>'2a.Obliczenia'!N131</f>
        <v>10581624.41</v>
      </c>
      <c r="K29" s="380">
        <f>'2a.Obliczenia'!O131</f>
        <v>10581624.41</v>
      </c>
      <c r="L29" s="380">
        <f>'2a.Obliczenia'!P131</f>
        <v>10581624.41</v>
      </c>
      <c r="M29" s="380">
        <f>'2a.Obliczenia'!Q131</f>
        <v>10581624.41</v>
      </c>
      <c r="N29" s="380">
        <f>'2a.Obliczenia'!R131</f>
        <v>10581624.41</v>
      </c>
      <c r="O29" s="380">
        <f>'2a.Obliczenia'!S131</f>
        <v>10581624.41</v>
      </c>
      <c r="P29" s="380">
        <f>'2a.Obliczenia'!T131</f>
        <v>10581624.41</v>
      </c>
      <c r="Q29" s="380">
        <f>'2a.Obliczenia'!U131</f>
        <v>10581624.41</v>
      </c>
      <c r="R29" s="380">
        <f>'2a.Obliczenia'!V131</f>
        <v>10581624.41</v>
      </c>
      <c r="S29" s="380">
        <f>'2a.Obliczenia'!W131</f>
        <v>10581624.41</v>
      </c>
      <c r="T29" s="380">
        <f>'2a.Obliczenia'!X131</f>
        <v>10581624.41</v>
      </c>
      <c r="U29" s="380">
        <f>'2a.Obliczenia'!Y131</f>
        <v>10581624.41</v>
      </c>
      <c r="V29" s="380">
        <f>'2a.Obliczenia'!Z131</f>
        <v>10581624.41</v>
      </c>
      <c r="W29" s="380">
        <f>'2a.Obliczenia'!AA131</f>
        <v>10581624.41</v>
      </c>
      <c r="X29" s="380">
        <f>'2a.Obliczenia'!AB131</f>
        <v>10581624.41</v>
      </c>
      <c r="Y29" s="380">
        <f>'2a.Obliczenia'!AC131</f>
        <v>10581624.41</v>
      </c>
      <c r="Z29" s="380">
        <f>'2a.Obliczenia'!AD131</f>
        <v>10581624.41</v>
      </c>
      <c r="AA29" s="380">
        <f>'2a.Obliczenia'!AE131</f>
        <v>10581624.41</v>
      </c>
      <c r="AB29" s="380">
        <f>'2a.Obliczenia'!AF131</f>
        <v>10581624.41</v>
      </c>
      <c r="AC29" s="380">
        <f>'2a.Obliczenia'!AG131</f>
        <v>10581624.41</v>
      </c>
      <c r="AD29" s="380">
        <f>'2a.Obliczenia'!AH131</f>
        <v>10581624.41</v>
      </c>
      <c r="AE29" s="380">
        <f>'2a.Obliczenia'!AI131</f>
        <v>10581624.41</v>
      </c>
    </row>
    <row r="30" spans="1:31" ht="14.25" customHeight="1">
      <c r="A30" s="69"/>
      <c r="B30" s="74" t="s">
        <v>100</v>
      </c>
      <c r="C30" s="380">
        <f>'2a.Obliczenia'!G132</f>
        <v>171224.83</v>
      </c>
      <c r="D30" s="380">
        <f>'2a.Obliczenia'!H132</f>
        <v>171224.83</v>
      </c>
      <c r="E30" s="380">
        <f>'2a.Obliczenia'!I132</f>
        <v>171224.83</v>
      </c>
      <c r="F30" s="380">
        <f>'2a.Obliczenia'!J132</f>
        <v>171224.83</v>
      </c>
      <c r="G30" s="380">
        <f>'2a.Obliczenia'!K132</f>
        <v>171224.83</v>
      </c>
      <c r="H30" s="380">
        <f>'2a.Obliczenia'!L132</f>
        <v>171224.83</v>
      </c>
      <c r="I30" s="380">
        <f>'2a.Obliczenia'!M132</f>
        <v>171224.83</v>
      </c>
      <c r="J30" s="380">
        <f>'2a.Obliczenia'!N132</f>
        <v>171224.83</v>
      </c>
      <c r="K30" s="380">
        <f>'2a.Obliczenia'!O132</f>
        <v>171224.83</v>
      </c>
      <c r="L30" s="380">
        <f>'2a.Obliczenia'!P132</f>
        <v>171224.83</v>
      </c>
      <c r="M30" s="380">
        <f>'2a.Obliczenia'!Q132</f>
        <v>171224.83</v>
      </c>
      <c r="N30" s="380">
        <f>'2a.Obliczenia'!R132</f>
        <v>171224.83</v>
      </c>
      <c r="O30" s="380">
        <f>'2a.Obliczenia'!S132</f>
        <v>171224.83</v>
      </c>
      <c r="P30" s="380">
        <f>'2a.Obliczenia'!T132</f>
        <v>171224.83</v>
      </c>
      <c r="Q30" s="380">
        <f>'2a.Obliczenia'!U132</f>
        <v>171224.83</v>
      </c>
      <c r="R30" s="380">
        <f>'2a.Obliczenia'!V132</f>
        <v>171224.83</v>
      </c>
      <c r="S30" s="380">
        <f>'2a.Obliczenia'!W132</f>
        <v>171224.83</v>
      </c>
      <c r="T30" s="380">
        <f>'2a.Obliczenia'!X132</f>
        <v>171224.83</v>
      </c>
      <c r="U30" s="380">
        <f>'2a.Obliczenia'!Y132</f>
        <v>171224.83</v>
      </c>
      <c r="V30" s="380">
        <f>'2a.Obliczenia'!Z132</f>
        <v>171224.83</v>
      </c>
      <c r="W30" s="380">
        <f>'2a.Obliczenia'!AA132</f>
        <v>171224.83</v>
      </c>
      <c r="X30" s="380">
        <f>'2a.Obliczenia'!AB132</f>
        <v>171224.83</v>
      </c>
      <c r="Y30" s="380">
        <f>'2a.Obliczenia'!AC132</f>
        <v>171224.83</v>
      </c>
      <c r="Z30" s="380">
        <f>'2a.Obliczenia'!AD132</f>
        <v>171224.83</v>
      </c>
      <c r="AA30" s="380">
        <f>'2a.Obliczenia'!AE132</f>
        <v>171224.83</v>
      </c>
      <c r="AB30" s="380">
        <f>'2a.Obliczenia'!AF132</f>
        <v>171224.83</v>
      </c>
      <c r="AC30" s="380">
        <f>'2a.Obliczenia'!AG132</f>
        <v>171224.83</v>
      </c>
      <c r="AD30" s="380">
        <f>'2a.Obliczenia'!AH132</f>
        <v>171224.83</v>
      </c>
      <c r="AE30" s="380">
        <f>'2a.Obliczenia'!AI132</f>
        <v>171224.83</v>
      </c>
    </row>
    <row r="31" spans="1:31" ht="12.75" customHeight="1">
      <c r="A31" s="69"/>
      <c r="B31" s="74" t="s">
        <v>101</v>
      </c>
      <c r="C31" s="380">
        <f>'2a.Obliczenia'!G133</f>
        <v>17559871.41</v>
      </c>
      <c r="D31" s="380">
        <f>'2a.Obliczenia'!H133</f>
        <v>17559871.41</v>
      </c>
      <c r="E31" s="380">
        <f>'2a.Obliczenia'!I133</f>
        <v>17559871.41</v>
      </c>
      <c r="F31" s="380">
        <f>'2a.Obliczenia'!J133</f>
        <v>17559871.41</v>
      </c>
      <c r="G31" s="380">
        <f>'2a.Obliczenia'!K133</f>
        <v>17559871.41</v>
      </c>
      <c r="H31" s="380">
        <f>'2a.Obliczenia'!L133</f>
        <v>17559871.41</v>
      </c>
      <c r="I31" s="380">
        <f>'2a.Obliczenia'!M133</f>
        <v>17559871.41</v>
      </c>
      <c r="J31" s="380">
        <f>'2a.Obliczenia'!N133</f>
        <v>17559871.41</v>
      </c>
      <c r="K31" s="380">
        <f>'2a.Obliczenia'!O133</f>
        <v>17559871.41</v>
      </c>
      <c r="L31" s="380">
        <f>'2a.Obliczenia'!P133</f>
        <v>17559871.41</v>
      </c>
      <c r="M31" s="380">
        <f>'2a.Obliczenia'!Q133</f>
        <v>17559871.41</v>
      </c>
      <c r="N31" s="380">
        <f>'2a.Obliczenia'!R133</f>
        <v>17559871.41</v>
      </c>
      <c r="O31" s="380">
        <f>'2a.Obliczenia'!S133</f>
        <v>17559871.41</v>
      </c>
      <c r="P31" s="380">
        <f>'2a.Obliczenia'!T133</f>
        <v>17559871.41</v>
      </c>
      <c r="Q31" s="380">
        <f>'2a.Obliczenia'!U133</f>
        <v>17559871.41</v>
      </c>
      <c r="R31" s="380">
        <f>'2a.Obliczenia'!V133</f>
        <v>17559871.41</v>
      </c>
      <c r="S31" s="380">
        <f>'2a.Obliczenia'!W133</f>
        <v>17559871.41</v>
      </c>
      <c r="T31" s="380">
        <f>'2a.Obliczenia'!X133</f>
        <v>17559871.41</v>
      </c>
      <c r="U31" s="380">
        <f>'2a.Obliczenia'!Y133</f>
        <v>17559871.41</v>
      </c>
      <c r="V31" s="380">
        <f>'2a.Obliczenia'!Z133</f>
        <v>17559871.41</v>
      </c>
      <c r="W31" s="380">
        <f>'2a.Obliczenia'!AA133</f>
        <v>17559871.41</v>
      </c>
      <c r="X31" s="380">
        <f>'2a.Obliczenia'!AB133</f>
        <v>17559871.41</v>
      </c>
      <c r="Y31" s="380">
        <f>'2a.Obliczenia'!AC133</f>
        <v>17559871.41</v>
      </c>
      <c r="Z31" s="380">
        <f>'2a.Obliczenia'!AD133</f>
        <v>17559871.41</v>
      </c>
      <c r="AA31" s="380">
        <f>'2a.Obliczenia'!AE133</f>
        <v>17559871.41</v>
      </c>
      <c r="AB31" s="380">
        <f>'2a.Obliczenia'!AF133</f>
        <v>17559871.41</v>
      </c>
      <c r="AC31" s="380">
        <f>'2a.Obliczenia'!AG133</f>
        <v>17559871.41</v>
      </c>
      <c r="AD31" s="380">
        <f>'2a.Obliczenia'!AH133</f>
        <v>17559871.41</v>
      </c>
      <c r="AE31" s="380">
        <f>'2a.Obliczenia'!AI133</f>
        <v>17559871.41</v>
      </c>
    </row>
    <row r="32" spans="1:31" ht="12.75" customHeight="1">
      <c r="A32" s="69"/>
      <c r="B32" s="74" t="s">
        <v>102</v>
      </c>
      <c r="C32" s="380">
        <f>'2a.Obliczenia'!G134</f>
        <v>5457166.1900000004</v>
      </c>
      <c r="D32" s="380">
        <f>'2a.Obliczenia'!H134</f>
        <v>5457166.1900000004</v>
      </c>
      <c r="E32" s="380">
        <f>'2a.Obliczenia'!I134</f>
        <v>5457166.1900000004</v>
      </c>
      <c r="F32" s="380">
        <f>'2a.Obliczenia'!J134</f>
        <v>5457166.1900000004</v>
      </c>
      <c r="G32" s="380">
        <f>'2a.Obliczenia'!K134</f>
        <v>5457166.1900000004</v>
      </c>
      <c r="H32" s="380">
        <f>'2a.Obliczenia'!L134</f>
        <v>5457166.1900000004</v>
      </c>
      <c r="I32" s="380">
        <f>'2a.Obliczenia'!M134</f>
        <v>5457166.1900000004</v>
      </c>
      <c r="J32" s="380">
        <f>'2a.Obliczenia'!N134</f>
        <v>5457166.1900000004</v>
      </c>
      <c r="K32" s="380">
        <f>'2a.Obliczenia'!O134</f>
        <v>5457166.1900000004</v>
      </c>
      <c r="L32" s="380">
        <f>'2a.Obliczenia'!P134</f>
        <v>5457166.1900000004</v>
      </c>
      <c r="M32" s="380">
        <f>'2a.Obliczenia'!Q134</f>
        <v>5457166.1900000004</v>
      </c>
      <c r="N32" s="380">
        <f>'2a.Obliczenia'!R134</f>
        <v>5457166.1900000004</v>
      </c>
      <c r="O32" s="380">
        <f>'2a.Obliczenia'!S134</f>
        <v>5457166.1900000004</v>
      </c>
      <c r="P32" s="380">
        <f>'2a.Obliczenia'!T134</f>
        <v>5457166.1900000004</v>
      </c>
      <c r="Q32" s="380">
        <f>'2a.Obliczenia'!U134</f>
        <v>5457166.1900000004</v>
      </c>
      <c r="R32" s="380">
        <f>'2a.Obliczenia'!V134</f>
        <v>5457166.1900000004</v>
      </c>
      <c r="S32" s="380">
        <f>'2a.Obliczenia'!W134</f>
        <v>5457166.1900000004</v>
      </c>
      <c r="T32" s="380">
        <f>'2a.Obliczenia'!X134</f>
        <v>5457166.1900000004</v>
      </c>
      <c r="U32" s="380">
        <f>'2a.Obliczenia'!Y134</f>
        <v>5457166.1900000004</v>
      </c>
      <c r="V32" s="380">
        <f>'2a.Obliczenia'!Z134</f>
        <v>5457166.1900000004</v>
      </c>
      <c r="W32" s="380">
        <f>'2a.Obliczenia'!AA134</f>
        <v>5457166.1900000004</v>
      </c>
      <c r="X32" s="380">
        <f>'2a.Obliczenia'!AB134</f>
        <v>5457166.1900000004</v>
      </c>
      <c r="Y32" s="380">
        <f>'2a.Obliczenia'!AC134</f>
        <v>5457166.1900000004</v>
      </c>
      <c r="Z32" s="380">
        <f>'2a.Obliczenia'!AD134</f>
        <v>5457166.1900000004</v>
      </c>
      <c r="AA32" s="380">
        <f>'2a.Obliczenia'!AE134</f>
        <v>5457166.1900000004</v>
      </c>
      <c r="AB32" s="380">
        <f>'2a.Obliczenia'!AF134</f>
        <v>5457166.1900000004</v>
      </c>
      <c r="AC32" s="380">
        <f>'2a.Obliczenia'!AG134</f>
        <v>5457166.1900000004</v>
      </c>
      <c r="AD32" s="380">
        <f>'2a.Obliczenia'!AH134</f>
        <v>5457166.1900000004</v>
      </c>
      <c r="AE32" s="380">
        <f>'2a.Obliczenia'!AI134</f>
        <v>5457166.1900000004</v>
      </c>
    </row>
    <row r="33" spans="1:31" ht="12.75" customHeight="1">
      <c r="A33" s="69"/>
      <c r="B33" s="74" t="s">
        <v>103</v>
      </c>
      <c r="C33" s="380">
        <f>'2a.Obliczenia'!G135</f>
        <v>657228.4</v>
      </c>
      <c r="D33" s="380">
        <f>'2a.Obliczenia'!H135</f>
        <v>657228.4</v>
      </c>
      <c r="E33" s="380">
        <f>'2a.Obliczenia'!I135</f>
        <v>657228.4</v>
      </c>
      <c r="F33" s="380">
        <f>'2a.Obliczenia'!J135</f>
        <v>657228.4</v>
      </c>
      <c r="G33" s="380">
        <f>'2a.Obliczenia'!K135</f>
        <v>657228.4</v>
      </c>
      <c r="H33" s="380">
        <f>'2a.Obliczenia'!L135</f>
        <v>657228.4</v>
      </c>
      <c r="I33" s="380">
        <f>'2a.Obliczenia'!M135</f>
        <v>657228.4</v>
      </c>
      <c r="J33" s="380">
        <f>'2a.Obliczenia'!N135</f>
        <v>657228.4</v>
      </c>
      <c r="K33" s="380">
        <f>'2a.Obliczenia'!O135</f>
        <v>657228.4</v>
      </c>
      <c r="L33" s="380">
        <f>'2a.Obliczenia'!P135</f>
        <v>657228.4</v>
      </c>
      <c r="M33" s="380">
        <f>'2a.Obliczenia'!Q135</f>
        <v>657228.4</v>
      </c>
      <c r="N33" s="380">
        <f>'2a.Obliczenia'!R135</f>
        <v>657228.4</v>
      </c>
      <c r="O33" s="380">
        <f>'2a.Obliczenia'!S135</f>
        <v>657228.4</v>
      </c>
      <c r="P33" s="380">
        <f>'2a.Obliczenia'!T135</f>
        <v>657228.4</v>
      </c>
      <c r="Q33" s="380">
        <f>'2a.Obliczenia'!U135</f>
        <v>657228.4</v>
      </c>
      <c r="R33" s="380">
        <f>'2a.Obliczenia'!V135</f>
        <v>657228.4</v>
      </c>
      <c r="S33" s="380">
        <f>'2a.Obliczenia'!W135</f>
        <v>657228.4</v>
      </c>
      <c r="T33" s="380">
        <f>'2a.Obliczenia'!X135</f>
        <v>657228.4</v>
      </c>
      <c r="U33" s="380">
        <f>'2a.Obliczenia'!Y135</f>
        <v>657228.4</v>
      </c>
      <c r="V33" s="380">
        <f>'2a.Obliczenia'!Z135</f>
        <v>657228.4</v>
      </c>
      <c r="W33" s="380">
        <f>'2a.Obliczenia'!AA135</f>
        <v>657228.4</v>
      </c>
      <c r="X33" s="380">
        <f>'2a.Obliczenia'!AB135</f>
        <v>657228.4</v>
      </c>
      <c r="Y33" s="380">
        <f>'2a.Obliczenia'!AC135</f>
        <v>657228.4</v>
      </c>
      <c r="Z33" s="380">
        <f>'2a.Obliczenia'!AD135</f>
        <v>657228.4</v>
      </c>
      <c r="AA33" s="380">
        <f>'2a.Obliczenia'!AE135</f>
        <v>657228.4</v>
      </c>
      <c r="AB33" s="380">
        <f>'2a.Obliczenia'!AF135</f>
        <v>657228.4</v>
      </c>
      <c r="AC33" s="380">
        <f>'2a.Obliczenia'!AG135</f>
        <v>657228.4</v>
      </c>
      <c r="AD33" s="380">
        <f>'2a.Obliczenia'!AH135</f>
        <v>657228.4</v>
      </c>
      <c r="AE33" s="380">
        <f>'2a.Obliczenia'!AI135</f>
        <v>657228.4</v>
      </c>
    </row>
    <row r="34" spans="1:31" ht="12.75" customHeight="1">
      <c r="A34" s="69"/>
      <c r="B34" s="74" t="s">
        <v>104</v>
      </c>
      <c r="C34" s="380">
        <f>'2a.Obliczenia'!G136</f>
        <v>16166612.84</v>
      </c>
      <c r="D34" s="380">
        <f>'2a.Obliczenia'!H136</f>
        <v>16166612.84</v>
      </c>
      <c r="E34" s="380">
        <f>'2a.Obliczenia'!I136</f>
        <v>16166612.84</v>
      </c>
      <c r="F34" s="380">
        <f>'2a.Obliczenia'!J136</f>
        <v>16166612.84</v>
      </c>
      <c r="G34" s="380">
        <f>'2a.Obliczenia'!K136</f>
        <v>16166612.84</v>
      </c>
      <c r="H34" s="380">
        <f>'2a.Obliczenia'!L136</f>
        <v>16166612.84</v>
      </c>
      <c r="I34" s="380">
        <f>'2a.Obliczenia'!M136</f>
        <v>16166612.84</v>
      </c>
      <c r="J34" s="380">
        <f>'2a.Obliczenia'!N136</f>
        <v>16166612.84</v>
      </c>
      <c r="K34" s="380">
        <f>'2a.Obliczenia'!O136</f>
        <v>16166612.84</v>
      </c>
      <c r="L34" s="380">
        <f>'2a.Obliczenia'!P136</f>
        <v>16166612.84</v>
      </c>
      <c r="M34" s="380">
        <f>'2a.Obliczenia'!Q136</f>
        <v>16166612.84</v>
      </c>
      <c r="N34" s="380">
        <f>'2a.Obliczenia'!R136</f>
        <v>16166612.84</v>
      </c>
      <c r="O34" s="380">
        <f>'2a.Obliczenia'!S136</f>
        <v>16166612.84</v>
      </c>
      <c r="P34" s="380">
        <f>'2a.Obliczenia'!T136</f>
        <v>16166612.84</v>
      </c>
      <c r="Q34" s="380">
        <f>'2a.Obliczenia'!U136</f>
        <v>16166612.84</v>
      </c>
      <c r="R34" s="380">
        <f>'2a.Obliczenia'!V136</f>
        <v>16166612.84</v>
      </c>
      <c r="S34" s="380">
        <f>'2a.Obliczenia'!W136</f>
        <v>16166612.84</v>
      </c>
      <c r="T34" s="380">
        <f>'2a.Obliczenia'!X136</f>
        <v>16166612.84</v>
      </c>
      <c r="U34" s="380">
        <f>'2a.Obliczenia'!Y136</f>
        <v>16166612.84</v>
      </c>
      <c r="V34" s="380">
        <f>'2a.Obliczenia'!Z136</f>
        <v>16166612.84</v>
      </c>
      <c r="W34" s="380">
        <f>'2a.Obliczenia'!AA136</f>
        <v>16166612.84</v>
      </c>
      <c r="X34" s="380">
        <f>'2a.Obliczenia'!AB136</f>
        <v>16166612.84</v>
      </c>
      <c r="Y34" s="380">
        <f>'2a.Obliczenia'!AC136</f>
        <v>16166612.84</v>
      </c>
      <c r="Z34" s="380">
        <f>'2a.Obliczenia'!AD136</f>
        <v>16166612.84</v>
      </c>
      <c r="AA34" s="380">
        <f>'2a.Obliczenia'!AE136</f>
        <v>16166612.84</v>
      </c>
      <c r="AB34" s="380">
        <f>'2a.Obliczenia'!AF136</f>
        <v>16166612.84</v>
      </c>
      <c r="AC34" s="380">
        <f>'2a.Obliczenia'!AG136</f>
        <v>16166612.84</v>
      </c>
      <c r="AD34" s="380">
        <f>'2a.Obliczenia'!AH136</f>
        <v>16166612.84</v>
      </c>
      <c r="AE34" s="380">
        <f>'2a.Obliczenia'!AI136</f>
        <v>16166612.84</v>
      </c>
    </row>
    <row r="35" spans="1:31" ht="12.75" customHeight="1">
      <c r="A35" s="558" t="s">
        <v>105</v>
      </c>
      <c r="B35" s="559" t="s">
        <v>106</v>
      </c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  <c r="W35" s="377"/>
      <c r="X35" s="377"/>
      <c r="Y35" s="377"/>
      <c r="Z35" s="377"/>
      <c r="AA35" s="377"/>
      <c r="AB35" s="377"/>
      <c r="AC35" s="377"/>
      <c r="AD35" s="377"/>
      <c r="AE35" s="377"/>
    </row>
    <row r="36" spans="1:31" ht="12.75" customHeight="1">
      <c r="A36" s="67">
        <v>1</v>
      </c>
      <c r="B36" s="68" t="s">
        <v>95</v>
      </c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  <c r="AE36" s="376"/>
    </row>
    <row r="37" spans="1:31" ht="12.75" customHeight="1">
      <c r="A37" s="67">
        <v>2</v>
      </c>
      <c r="B37" s="68" t="s">
        <v>96</v>
      </c>
      <c r="C37" s="376">
        <f>C38+C39+C40+C41+C42+C43+C44+C45</f>
        <v>58444017.779999986</v>
      </c>
      <c r="D37" s="376">
        <f t="shared" ref="D37:AA37" si="14">D38+D39+D40+D41+D42+D43+D44+D45</f>
        <v>58444017.779999986</v>
      </c>
      <c r="E37" s="376">
        <f t="shared" si="14"/>
        <v>58444017.779999986</v>
      </c>
      <c r="F37" s="376">
        <f>F38+F39+F40+F41+F42+F43+F44+F45</f>
        <v>58452263.434999987</v>
      </c>
      <c r="G37" s="376">
        <f>+G38+G39+G40+G41+G42+G43+G44</f>
        <v>42349212.656781502</v>
      </c>
      <c r="H37" s="376">
        <f t="shared" ref="H37:R37" si="15">+H38+H39+H40+H41+H42+H43+H44</f>
        <v>42349212.656781502</v>
      </c>
      <c r="I37" s="376">
        <f t="shared" si="15"/>
        <v>42349212.656781502</v>
      </c>
      <c r="J37" s="376">
        <f t="shared" si="15"/>
        <v>42349212.656781502</v>
      </c>
      <c r="K37" s="376">
        <f t="shared" si="15"/>
        <v>42352990.656781502</v>
      </c>
      <c r="L37" s="376">
        <f t="shared" si="15"/>
        <v>42349212.656781502</v>
      </c>
      <c r="M37" s="376">
        <f t="shared" si="15"/>
        <v>42349212.656781502</v>
      </c>
      <c r="N37" s="376">
        <f t="shared" si="15"/>
        <v>42349212.656781502</v>
      </c>
      <c r="O37" s="376">
        <f t="shared" si="15"/>
        <v>42349212.656781502</v>
      </c>
      <c r="P37" s="376">
        <f t="shared" si="15"/>
        <v>42349212.656781502</v>
      </c>
      <c r="Q37" s="376">
        <f t="shared" si="15"/>
        <v>42352990.656781502</v>
      </c>
      <c r="R37" s="376">
        <f t="shared" si="15"/>
        <v>42349212.656781502</v>
      </c>
      <c r="S37" s="376">
        <f t="shared" si="14"/>
        <v>58515825.496781498</v>
      </c>
      <c r="T37" s="376">
        <f t="shared" si="14"/>
        <v>58515825.496781498</v>
      </c>
      <c r="U37" s="376">
        <f t="shared" si="14"/>
        <v>58515825.496781498</v>
      </c>
      <c r="V37" s="376">
        <f t="shared" si="14"/>
        <v>58515825.496781498</v>
      </c>
      <c r="W37" s="376">
        <f t="shared" si="14"/>
        <v>58519603.496781498</v>
      </c>
      <c r="X37" s="376">
        <f t="shared" si="14"/>
        <v>58515825.496781498</v>
      </c>
      <c r="Y37" s="376">
        <f t="shared" si="14"/>
        <v>58515825.496781498</v>
      </c>
      <c r="Z37" s="376">
        <f t="shared" si="14"/>
        <v>58515825.496781498</v>
      </c>
      <c r="AA37" s="376">
        <f t="shared" si="14"/>
        <v>58515825.496781498</v>
      </c>
      <c r="AB37" s="376">
        <f t="shared" ref="AB37:AD37" si="16">AB38+AB39+AB40+AB41+AB42+AB43+AB44+AB45</f>
        <v>58519603.496781498</v>
      </c>
      <c r="AC37" s="376">
        <f t="shared" si="16"/>
        <v>58475321.129999995</v>
      </c>
      <c r="AD37" s="376">
        <f t="shared" si="16"/>
        <v>58467688.879999995</v>
      </c>
      <c r="AE37" s="376">
        <f t="shared" ref="AE37" si="17">AE38+AE39+AE40+AE41+AE42+AE43+AE44+AE45</f>
        <v>58467688.879999995</v>
      </c>
    </row>
    <row r="38" spans="1:31" ht="12.75" customHeight="1">
      <c r="A38" s="69"/>
      <c r="B38" s="378" t="s">
        <v>97</v>
      </c>
      <c r="C38" s="380">
        <f>'2a.Obliczenia'!G138</f>
        <v>3127098.04</v>
      </c>
      <c r="D38" s="380">
        <f>'2a.Obliczenia'!H138</f>
        <v>3127098.04</v>
      </c>
      <c r="E38" s="380">
        <f>'2a.Obliczenia'!I138</f>
        <v>3127098.04</v>
      </c>
      <c r="F38" s="380">
        <f>'2a.Obliczenia'!J138</f>
        <v>3127098.04</v>
      </c>
      <c r="G38" s="380">
        <f>'2a.Obliczenia'!K138</f>
        <v>3179012.6567815002</v>
      </c>
      <c r="H38" s="380">
        <f>'2a.Obliczenia'!L138</f>
        <v>3179012.6567815002</v>
      </c>
      <c r="I38" s="380">
        <f>'2a.Obliczenia'!M138</f>
        <v>3179012.6567815002</v>
      </c>
      <c r="J38" s="380">
        <f>'2a.Obliczenia'!N138</f>
        <v>3179012.6567815002</v>
      </c>
      <c r="K38" s="380">
        <f>'2a.Obliczenia'!O138</f>
        <v>3179012.6567815002</v>
      </c>
      <c r="L38" s="380">
        <f>'2a.Obliczenia'!P138</f>
        <v>3179012.6567815002</v>
      </c>
      <c r="M38" s="380">
        <f>'2a.Obliczenia'!Q138</f>
        <v>3179012.6567815002</v>
      </c>
      <c r="N38" s="380">
        <f>'2a.Obliczenia'!R138</f>
        <v>3179012.6567815002</v>
      </c>
      <c r="O38" s="380">
        <f>'2a.Obliczenia'!S138</f>
        <v>3179012.6567815002</v>
      </c>
      <c r="P38" s="380">
        <f>'2a.Obliczenia'!T138</f>
        <v>3179012.6567815002</v>
      </c>
      <c r="Q38" s="380">
        <f>'2a.Obliczenia'!U138</f>
        <v>3179012.6567815002</v>
      </c>
      <c r="R38" s="380">
        <f>'2a.Obliczenia'!V138</f>
        <v>3179012.6567815002</v>
      </c>
      <c r="S38" s="380">
        <f>'2a.Obliczenia'!W138</f>
        <v>3179012.6567815002</v>
      </c>
      <c r="T38" s="380">
        <f>'2a.Obliczenia'!X138</f>
        <v>3179012.6567815002</v>
      </c>
      <c r="U38" s="380">
        <f>'2a.Obliczenia'!Y138</f>
        <v>3179012.6567815002</v>
      </c>
      <c r="V38" s="380">
        <f>'2a.Obliczenia'!Z138</f>
        <v>3179012.6567815002</v>
      </c>
      <c r="W38" s="380">
        <f>'2a.Obliczenia'!AA138</f>
        <v>3179012.6567815002</v>
      </c>
      <c r="X38" s="380">
        <f>'2a.Obliczenia'!AB138</f>
        <v>3179012.6567815002</v>
      </c>
      <c r="Y38" s="380">
        <f>'2a.Obliczenia'!AC138</f>
        <v>3179012.6567815002</v>
      </c>
      <c r="Z38" s="380">
        <f>'2a.Obliczenia'!AD138</f>
        <v>3179012.6567815002</v>
      </c>
      <c r="AA38" s="380">
        <f>'2a.Obliczenia'!AE138</f>
        <v>3179012.6567815002</v>
      </c>
      <c r="AB38" s="380">
        <f>'2a.Obliczenia'!AF138</f>
        <v>3179012.6567815002</v>
      </c>
      <c r="AC38" s="380">
        <f>'2a.Obliczenia'!AG138</f>
        <v>3134730.29</v>
      </c>
      <c r="AD38" s="380">
        <f>'2a.Obliczenia'!AH138</f>
        <v>3127098.04</v>
      </c>
      <c r="AE38" s="380">
        <f>'2a.Obliczenia'!AI138</f>
        <v>3127098.04</v>
      </c>
    </row>
    <row r="39" spans="1:31" ht="12.75" customHeight="1">
      <c r="A39" s="69"/>
      <c r="B39" s="74" t="s">
        <v>98</v>
      </c>
      <c r="C39" s="380">
        <f>'2a.Obliczenia'!G139</f>
        <v>4723191.66</v>
      </c>
      <c r="D39" s="380">
        <f>'2a.Obliczenia'!H139</f>
        <v>4723191.66</v>
      </c>
      <c r="E39" s="380">
        <f>'2a.Obliczenia'!I139</f>
        <v>4723191.66</v>
      </c>
      <c r="F39" s="380">
        <f>'2a.Obliczenia'!J139</f>
        <v>4723191.66</v>
      </c>
      <c r="G39" s="380">
        <f>'2a.Obliczenia'!K139</f>
        <v>4723191.66</v>
      </c>
      <c r="H39" s="380">
        <f>'2a.Obliczenia'!L139</f>
        <v>4723191.66</v>
      </c>
      <c r="I39" s="380">
        <f>'2a.Obliczenia'!M139</f>
        <v>4723191.66</v>
      </c>
      <c r="J39" s="380">
        <f>'2a.Obliczenia'!N139</f>
        <v>4723191.66</v>
      </c>
      <c r="K39" s="380">
        <f>'2a.Obliczenia'!O139</f>
        <v>4723191.66</v>
      </c>
      <c r="L39" s="380">
        <f>'2a.Obliczenia'!P139</f>
        <v>4723191.66</v>
      </c>
      <c r="M39" s="380">
        <f>'2a.Obliczenia'!Q139</f>
        <v>4723191.66</v>
      </c>
      <c r="N39" s="380">
        <f>'2a.Obliczenia'!R139</f>
        <v>4723191.66</v>
      </c>
      <c r="O39" s="380">
        <f>'2a.Obliczenia'!S139</f>
        <v>4723191.66</v>
      </c>
      <c r="P39" s="380">
        <f>'2a.Obliczenia'!T139</f>
        <v>4723191.66</v>
      </c>
      <c r="Q39" s="380">
        <f>'2a.Obliczenia'!U139</f>
        <v>4723191.66</v>
      </c>
      <c r="R39" s="380">
        <f>'2a.Obliczenia'!V139</f>
        <v>4723191.66</v>
      </c>
      <c r="S39" s="380">
        <f>'2a.Obliczenia'!W139</f>
        <v>4723191.66</v>
      </c>
      <c r="T39" s="380">
        <f>'2a.Obliczenia'!X139</f>
        <v>4723191.66</v>
      </c>
      <c r="U39" s="380">
        <f>'2a.Obliczenia'!Y139</f>
        <v>4723191.66</v>
      </c>
      <c r="V39" s="380">
        <f>'2a.Obliczenia'!Z139</f>
        <v>4723191.66</v>
      </c>
      <c r="W39" s="380">
        <f>'2a.Obliczenia'!AA139</f>
        <v>4723191.66</v>
      </c>
      <c r="X39" s="380">
        <f>'2a.Obliczenia'!AB139</f>
        <v>4723191.66</v>
      </c>
      <c r="Y39" s="380">
        <f>'2a.Obliczenia'!AC139</f>
        <v>4723191.66</v>
      </c>
      <c r="Z39" s="380">
        <f>'2a.Obliczenia'!AD139</f>
        <v>4723191.66</v>
      </c>
      <c r="AA39" s="380">
        <f>'2a.Obliczenia'!AE139</f>
        <v>4723191.66</v>
      </c>
      <c r="AB39" s="380">
        <f>'2a.Obliczenia'!AF139</f>
        <v>4723191.66</v>
      </c>
      <c r="AC39" s="380">
        <f>'2a.Obliczenia'!AG139</f>
        <v>4723191.66</v>
      </c>
      <c r="AD39" s="380">
        <f>'2a.Obliczenia'!AH139</f>
        <v>4723191.66</v>
      </c>
      <c r="AE39" s="380">
        <f>'2a.Obliczenia'!AI139</f>
        <v>4723191.66</v>
      </c>
    </row>
    <row r="40" spans="1:31" ht="12.75" customHeight="1">
      <c r="A40" s="69"/>
      <c r="B40" s="74" t="s">
        <v>99</v>
      </c>
      <c r="C40" s="380">
        <f>'2a.Obliczenia'!G140</f>
        <v>10581624.41</v>
      </c>
      <c r="D40" s="380">
        <f>'2a.Obliczenia'!H140</f>
        <v>10581624.41</v>
      </c>
      <c r="E40" s="380">
        <f>'2a.Obliczenia'!I140</f>
        <v>10581624.41</v>
      </c>
      <c r="F40" s="380">
        <f>'2a.Obliczenia'!J140</f>
        <v>10589870.065000001</v>
      </c>
      <c r="G40" s="380">
        <f>'2a.Obliczenia'!K140</f>
        <v>10601517.510000002</v>
      </c>
      <c r="H40" s="380">
        <f>'2a.Obliczenia'!L140</f>
        <v>10601517.510000002</v>
      </c>
      <c r="I40" s="380">
        <f>'2a.Obliczenia'!M140</f>
        <v>10601517.510000002</v>
      </c>
      <c r="J40" s="380">
        <f>'2a.Obliczenia'!N140</f>
        <v>10601517.510000002</v>
      </c>
      <c r="K40" s="380">
        <f>'2a.Obliczenia'!O140</f>
        <v>10605295.510000002</v>
      </c>
      <c r="L40" s="380">
        <f>'2a.Obliczenia'!P140</f>
        <v>10601517.510000002</v>
      </c>
      <c r="M40" s="380">
        <f>'2a.Obliczenia'!Q140</f>
        <v>10601517.510000002</v>
      </c>
      <c r="N40" s="380">
        <f>'2a.Obliczenia'!R140</f>
        <v>10601517.510000002</v>
      </c>
      <c r="O40" s="380">
        <f>'2a.Obliczenia'!S140</f>
        <v>10601517.510000002</v>
      </c>
      <c r="P40" s="380">
        <f>'2a.Obliczenia'!T140</f>
        <v>10601517.510000002</v>
      </c>
      <c r="Q40" s="380">
        <f>'2a.Obliczenia'!U140</f>
        <v>10605295.510000002</v>
      </c>
      <c r="R40" s="380">
        <f>'2a.Obliczenia'!V140</f>
        <v>10601517.510000002</v>
      </c>
      <c r="S40" s="380">
        <f>'2a.Obliczenia'!W140</f>
        <v>10601517.510000002</v>
      </c>
      <c r="T40" s="380">
        <f>'2a.Obliczenia'!X140</f>
        <v>10601517.510000002</v>
      </c>
      <c r="U40" s="380">
        <f>'2a.Obliczenia'!Y140</f>
        <v>10601517.510000002</v>
      </c>
      <c r="V40" s="380">
        <f>'2a.Obliczenia'!Z140</f>
        <v>10601517.510000002</v>
      </c>
      <c r="W40" s="380">
        <f>'2a.Obliczenia'!AA140</f>
        <v>10605295.510000002</v>
      </c>
      <c r="X40" s="380">
        <f>'2a.Obliczenia'!AB140</f>
        <v>10601517.510000002</v>
      </c>
      <c r="Y40" s="380">
        <f>'2a.Obliczenia'!AC140</f>
        <v>10601517.510000002</v>
      </c>
      <c r="Z40" s="380">
        <f>'2a.Obliczenia'!AD140</f>
        <v>10601517.510000002</v>
      </c>
      <c r="AA40" s="380">
        <f>'2a.Obliczenia'!AE140</f>
        <v>10601517.510000002</v>
      </c>
      <c r="AB40" s="380">
        <f>'2a.Obliczenia'!AF140</f>
        <v>10601517.510000002</v>
      </c>
      <c r="AC40" s="380">
        <f>'2a.Obliczenia'!AG140</f>
        <v>10601517.510000002</v>
      </c>
      <c r="AD40" s="380">
        <f>'2a.Obliczenia'!AH140</f>
        <v>10601517.510000002</v>
      </c>
      <c r="AE40" s="380">
        <f>'2a.Obliczenia'!AI140</f>
        <v>10601517.510000002</v>
      </c>
    </row>
    <row r="41" spans="1:31" ht="12.75" customHeight="1">
      <c r="A41" s="69"/>
      <c r="B41" s="74" t="s">
        <v>100</v>
      </c>
      <c r="C41" s="380">
        <f>'2a.Obliczenia'!G141</f>
        <v>171224.83</v>
      </c>
      <c r="D41" s="380">
        <f>'2a.Obliczenia'!H141</f>
        <v>171224.83</v>
      </c>
      <c r="E41" s="380">
        <f>'2a.Obliczenia'!I141</f>
        <v>171224.83</v>
      </c>
      <c r="F41" s="380">
        <f>'2a.Obliczenia'!J141</f>
        <v>171224.83</v>
      </c>
      <c r="G41" s="380">
        <f>'2a.Obliczenia'!K141</f>
        <v>171224.83</v>
      </c>
      <c r="H41" s="380">
        <f>'2a.Obliczenia'!L141</f>
        <v>171224.83</v>
      </c>
      <c r="I41" s="380">
        <f>'2a.Obliczenia'!M141</f>
        <v>171224.83</v>
      </c>
      <c r="J41" s="380">
        <f>'2a.Obliczenia'!N141</f>
        <v>171224.83</v>
      </c>
      <c r="K41" s="380">
        <f>'2a.Obliczenia'!O141</f>
        <v>171224.83</v>
      </c>
      <c r="L41" s="380">
        <f>'2a.Obliczenia'!P141</f>
        <v>171224.83</v>
      </c>
      <c r="M41" s="380">
        <f>'2a.Obliczenia'!Q141</f>
        <v>171224.83</v>
      </c>
      <c r="N41" s="380">
        <f>'2a.Obliczenia'!R141</f>
        <v>171224.83</v>
      </c>
      <c r="O41" s="380">
        <f>'2a.Obliczenia'!S141</f>
        <v>171224.83</v>
      </c>
      <c r="P41" s="380">
        <f>'2a.Obliczenia'!T141</f>
        <v>171224.83</v>
      </c>
      <c r="Q41" s="380">
        <f>'2a.Obliczenia'!U141</f>
        <v>171224.83</v>
      </c>
      <c r="R41" s="380">
        <f>'2a.Obliczenia'!V141</f>
        <v>171224.83</v>
      </c>
      <c r="S41" s="380">
        <f>'2a.Obliczenia'!W141</f>
        <v>171224.83</v>
      </c>
      <c r="T41" s="380">
        <f>'2a.Obliczenia'!X141</f>
        <v>171224.83</v>
      </c>
      <c r="U41" s="380">
        <f>'2a.Obliczenia'!Y141</f>
        <v>171224.83</v>
      </c>
      <c r="V41" s="380">
        <f>'2a.Obliczenia'!Z141</f>
        <v>171224.83</v>
      </c>
      <c r="W41" s="380">
        <f>'2a.Obliczenia'!AA141</f>
        <v>171224.83</v>
      </c>
      <c r="X41" s="380">
        <f>'2a.Obliczenia'!AB141</f>
        <v>171224.83</v>
      </c>
      <c r="Y41" s="380">
        <f>'2a.Obliczenia'!AC141</f>
        <v>171224.83</v>
      </c>
      <c r="Z41" s="380">
        <f>'2a.Obliczenia'!AD141</f>
        <v>171224.83</v>
      </c>
      <c r="AA41" s="380">
        <f>'2a.Obliczenia'!AE141</f>
        <v>171224.83</v>
      </c>
      <c r="AB41" s="380">
        <f>'2a.Obliczenia'!AF141</f>
        <v>171224.83</v>
      </c>
      <c r="AC41" s="380">
        <f>'2a.Obliczenia'!AG141</f>
        <v>171224.83</v>
      </c>
      <c r="AD41" s="380">
        <f>'2a.Obliczenia'!AH141</f>
        <v>171224.83</v>
      </c>
      <c r="AE41" s="380">
        <f>'2a.Obliczenia'!AI141</f>
        <v>171224.83</v>
      </c>
    </row>
    <row r="42" spans="1:31" ht="12.75" customHeight="1">
      <c r="A42" s="69"/>
      <c r="B42" s="74" t="s">
        <v>101</v>
      </c>
      <c r="C42" s="380">
        <f>'2a.Obliczenia'!G142</f>
        <v>17559871.41</v>
      </c>
      <c r="D42" s="380">
        <f>'2a.Obliczenia'!H142</f>
        <v>17559871.41</v>
      </c>
      <c r="E42" s="380">
        <f>'2a.Obliczenia'!I142</f>
        <v>17559871.41</v>
      </c>
      <c r="F42" s="380">
        <f>'2a.Obliczenia'!J142</f>
        <v>17559871.41</v>
      </c>
      <c r="G42" s="380">
        <f>'2a.Obliczenia'!K142</f>
        <v>17559871.41</v>
      </c>
      <c r="H42" s="380">
        <f>'2a.Obliczenia'!L142</f>
        <v>17559871.41</v>
      </c>
      <c r="I42" s="380">
        <f>'2a.Obliczenia'!M142</f>
        <v>17559871.41</v>
      </c>
      <c r="J42" s="380">
        <f>'2a.Obliczenia'!N142</f>
        <v>17559871.41</v>
      </c>
      <c r="K42" s="380">
        <f>'2a.Obliczenia'!O142</f>
        <v>17559871.41</v>
      </c>
      <c r="L42" s="380">
        <f>'2a.Obliczenia'!P142</f>
        <v>17559871.41</v>
      </c>
      <c r="M42" s="380">
        <f>'2a.Obliczenia'!Q142</f>
        <v>17559871.41</v>
      </c>
      <c r="N42" s="380">
        <f>'2a.Obliczenia'!R142</f>
        <v>17559871.41</v>
      </c>
      <c r="O42" s="380">
        <f>'2a.Obliczenia'!S142</f>
        <v>17559871.41</v>
      </c>
      <c r="P42" s="380">
        <f>'2a.Obliczenia'!T142</f>
        <v>17559871.41</v>
      </c>
      <c r="Q42" s="380">
        <f>'2a.Obliczenia'!U142</f>
        <v>17559871.41</v>
      </c>
      <c r="R42" s="380">
        <f>'2a.Obliczenia'!V142</f>
        <v>17559871.41</v>
      </c>
      <c r="S42" s="380">
        <f>'2a.Obliczenia'!W142</f>
        <v>17559871.41</v>
      </c>
      <c r="T42" s="380">
        <f>'2a.Obliczenia'!X142</f>
        <v>17559871.41</v>
      </c>
      <c r="U42" s="380">
        <f>'2a.Obliczenia'!Y142</f>
        <v>17559871.41</v>
      </c>
      <c r="V42" s="380">
        <f>'2a.Obliczenia'!Z142</f>
        <v>17559871.41</v>
      </c>
      <c r="W42" s="380">
        <f>'2a.Obliczenia'!AA142</f>
        <v>17559871.41</v>
      </c>
      <c r="X42" s="380">
        <f>'2a.Obliczenia'!AB142</f>
        <v>17559871.41</v>
      </c>
      <c r="Y42" s="380">
        <f>'2a.Obliczenia'!AC142</f>
        <v>17559871.41</v>
      </c>
      <c r="Z42" s="380">
        <f>'2a.Obliczenia'!AD142</f>
        <v>17559871.41</v>
      </c>
      <c r="AA42" s="380">
        <f>'2a.Obliczenia'!AE142</f>
        <v>17559871.41</v>
      </c>
      <c r="AB42" s="380">
        <f>'2a.Obliczenia'!AF142</f>
        <v>17562893.809999999</v>
      </c>
      <c r="AC42" s="380">
        <f>'2a.Obliczenia'!AG142</f>
        <v>17562893.809999999</v>
      </c>
      <c r="AD42" s="380">
        <f>'2a.Obliczenia'!AH142</f>
        <v>17562893.809999999</v>
      </c>
      <c r="AE42" s="380">
        <f>'2a.Obliczenia'!AI142</f>
        <v>17562893.809999999</v>
      </c>
    </row>
    <row r="43" spans="1:31" ht="12.75" customHeight="1">
      <c r="A43" s="69"/>
      <c r="B43" s="74" t="s">
        <v>102</v>
      </c>
      <c r="C43" s="380">
        <f>'2a.Obliczenia'!G143</f>
        <v>5457166.1900000004</v>
      </c>
      <c r="D43" s="380">
        <f>'2a.Obliczenia'!H143</f>
        <v>5457166.1900000004</v>
      </c>
      <c r="E43" s="380">
        <f>'2a.Obliczenia'!I143</f>
        <v>5457166.1900000004</v>
      </c>
      <c r="F43" s="380">
        <f>'2a.Obliczenia'!J143</f>
        <v>5457166.1900000004</v>
      </c>
      <c r="G43" s="380">
        <f>'2a.Obliczenia'!K143</f>
        <v>5457166.1900000004</v>
      </c>
      <c r="H43" s="380">
        <f>'2a.Obliczenia'!L143</f>
        <v>5457166.1900000004</v>
      </c>
      <c r="I43" s="380">
        <f>'2a.Obliczenia'!M143</f>
        <v>5457166.1900000004</v>
      </c>
      <c r="J43" s="380">
        <f>'2a.Obliczenia'!N143</f>
        <v>5457166.1900000004</v>
      </c>
      <c r="K43" s="380">
        <f>'2a.Obliczenia'!O143</f>
        <v>5457166.1900000004</v>
      </c>
      <c r="L43" s="380">
        <f>'2a.Obliczenia'!P143</f>
        <v>5457166.1900000004</v>
      </c>
      <c r="M43" s="380">
        <f>'2a.Obliczenia'!Q143</f>
        <v>5457166.1900000004</v>
      </c>
      <c r="N43" s="380">
        <f>'2a.Obliczenia'!R143</f>
        <v>5457166.1900000004</v>
      </c>
      <c r="O43" s="380">
        <f>'2a.Obliczenia'!S143</f>
        <v>5457166.1900000004</v>
      </c>
      <c r="P43" s="380">
        <f>'2a.Obliczenia'!T143</f>
        <v>5457166.1900000004</v>
      </c>
      <c r="Q43" s="380">
        <f>'2a.Obliczenia'!U143</f>
        <v>5457166.1900000004</v>
      </c>
      <c r="R43" s="380">
        <f>'2a.Obliczenia'!V143</f>
        <v>5457166.1900000004</v>
      </c>
      <c r="S43" s="380">
        <f>'2a.Obliczenia'!W143</f>
        <v>5457166.1900000004</v>
      </c>
      <c r="T43" s="380">
        <f>'2a.Obliczenia'!X143</f>
        <v>5457166.1900000004</v>
      </c>
      <c r="U43" s="380">
        <f>'2a.Obliczenia'!Y143</f>
        <v>5457166.1900000004</v>
      </c>
      <c r="V43" s="380">
        <f>'2a.Obliczenia'!Z143</f>
        <v>5457166.1900000004</v>
      </c>
      <c r="W43" s="380">
        <f>'2a.Obliczenia'!AA143</f>
        <v>5457166.1900000004</v>
      </c>
      <c r="X43" s="380">
        <f>'2a.Obliczenia'!AB143</f>
        <v>5457166.1900000004</v>
      </c>
      <c r="Y43" s="380">
        <f>'2a.Obliczenia'!AC143</f>
        <v>5457166.1900000004</v>
      </c>
      <c r="Z43" s="380">
        <f>'2a.Obliczenia'!AD143</f>
        <v>5457166.1900000004</v>
      </c>
      <c r="AA43" s="380">
        <f>'2a.Obliczenia'!AE143</f>
        <v>5457166.1900000004</v>
      </c>
      <c r="AB43" s="380">
        <f>'2a.Obliczenia'!AF143</f>
        <v>5457921.79</v>
      </c>
      <c r="AC43" s="380">
        <f>'2a.Obliczenia'!AG143</f>
        <v>5457921.79</v>
      </c>
      <c r="AD43" s="380">
        <f>'2a.Obliczenia'!AH143</f>
        <v>5457921.79</v>
      </c>
      <c r="AE43" s="380">
        <f>'2a.Obliczenia'!AI143</f>
        <v>5457921.79</v>
      </c>
    </row>
    <row r="44" spans="1:31" ht="12.75" customHeight="1">
      <c r="A44" s="69"/>
      <c r="B44" s="74" t="s">
        <v>103</v>
      </c>
      <c r="C44" s="380">
        <f>'2a.Obliczenia'!G144</f>
        <v>657228.4</v>
      </c>
      <c r="D44" s="380">
        <f>'2a.Obliczenia'!H144</f>
        <v>657228.4</v>
      </c>
      <c r="E44" s="380">
        <f>'2a.Obliczenia'!I144</f>
        <v>657228.4</v>
      </c>
      <c r="F44" s="380">
        <f>'2a.Obliczenia'!J144</f>
        <v>657228.4</v>
      </c>
      <c r="G44" s="380">
        <f>'2a.Obliczenia'!K144</f>
        <v>657228.4</v>
      </c>
      <c r="H44" s="380">
        <f>'2a.Obliczenia'!L144</f>
        <v>657228.4</v>
      </c>
      <c r="I44" s="380">
        <f>'2a.Obliczenia'!M144</f>
        <v>657228.4</v>
      </c>
      <c r="J44" s="380">
        <f>'2a.Obliczenia'!N144</f>
        <v>657228.4</v>
      </c>
      <c r="K44" s="380">
        <f>'2a.Obliczenia'!O144</f>
        <v>657228.4</v>
      </c>
      <c r="L44" s="380">
        <f>'2a.Obliczenia'!P144</f>
        <v>657228.4</v>
      </c>
      <c r="M44" s="380">
        <f>'2a.Obliczenia'!Q144</f>
        <v>657228.4</v>
      </c>
      <c r="N44" s="380">
        <f>'2a.Obliczenia'!R144</f>
        <v>657228.4</v>
      </c>
      <c r="O44" s="380">
        <f>'2a.Obliczenia'!S144</f>
        <v>657228.4</v>
      </c>
      <c r="P44" s="380">
        <f>'2a.Obliczenia'!T144</f>
        <v>657228.4</v>
      </c>
      <c r="Q44" s="380">
        <f>'2a.Obliczenia'!U144</f>
        <v>657228.4</v>
      </c>
      <c r="R44" s="380">
        <f>'2a.Obliczenia'!V144</f>
        <v>657228.4</v>
      </c>
      <c r="S44" s="380">
        <f>'2a.Obliczenia'!W144</f>
        <v>657228.4</v>
      </c>
      <c r="T44" s="380">
        <f>'2a.Obliczenia'!X144</f>
        <v>657228.4</v>
      </c>
      <c r="U44" s="380">
        <f>'2a.Obliczenia'!Y144</f>
        <v>657228.4</v>
      </c>
      <c r="V44" s="380">
        <f>'2a.Obliczenia'!Z144</f>
        <v>657228.4</v>
      </c>
      <c r="W44" s="380">
        <f>'2a.Obliczenia'!AA144</f>
        <v>657228.4</v>
      </c>
      <c r="X44" s="380">
        <f>'2a.Obliczenia'!AB144</f>
        <v>657228.4</v>
      </c>
      <c r="Y44" s="380">
        <f>'2a.Obliczenia'!AC144</f>
        <v>657228.4</v>
      </c>
      <c r="Z44" s="380">
        <f>'2a.Obliczenia'!AD144</f>
        <v>657228.4</v>
      </c>
      <c r="AA44" s="380">
        <f>'2a.Obliczenia'!AE144</f>
        <v>657228.4</v>
      </c>
      <c r="AB44" s="380">
        <f>'2a.Obliczenia'!AF144</f>
        <v>657228.4</v>
      </c>
      <c r="AC44" s="380">
        <f>'2a.Obliczenia'!AG144</f>
        <v>657228.4</v>
      </c>
      <c r="AD44" s="380">
        <f>'2a.Obliczenia'!AH144</f>
        <v>657228.4</v>
      </c>
      <c r="AE44" s="380">
        <f>'2a.Obliczenia'!AI144</f>
        <v>657228.4</v>
      </c>
    </row>
    <row r="45" spans="1:31" ht="14.25" customHeight="1">
      <c r="A45" s="69"/>
      <c r="B45" s="74" t="s">
        <v>104</v>
      </c>
      <c r="C45" s="380">
        <f>'2a.Obliczenia'!G145</f>
        <v>16166612.84</v>
      </c>
      <c r="D45" s="380">
        <f>'2a.Obliczenia'!H145</f>
        <v>16166612.84</v>
      </c>
      <c r="E45" s="380">
        <f>'2a.Obliczenia'!I145</f>
        <v>16166612.84</v>
      </c>
      <c r="F45" s="380">
        <f>'2a.Obliczenia'!J145</f>
        <v>16166612.84</v>
      </c>
      <c r="G45" s="380">
        <f>'2a.Obliczenia'!K145</f>
        <v>16166612.84</v>
      </c>
      <c r="H45" s="380">
        <f>'2a.Obliczenia'!L145</f>
        <v>16166612.84</v>
      </c>
      <c r="I45" s="380">
        <f>'2a.Obliczenia'!M145</f>
        <v>16166612.84</v>
      </c>
      <c r="J45" s="380">
        <f>'2a.Obliczenia'!N145</f>
        <v>16166612.84</v>
      </c>
      <c r="K45" s="380">
        <f>'2a.Obliczenia'!O145</f>
        <v>16166612.84</v>
      </c>
      <c r="L45" s="380">
        <f>'2a.Obliczenia'!P145</f>
        <v>16166612.84</v>
      </c>
      <c r="M45" s="380">
        <f>'2a.Obliczenia'!Q145</f>
        <v>16166612.84</v>
      </c>
      <c r="N45" s="380">
        <f>'2a.Obliczenia'!R145</f>
        <v>16166612.84</v>
      </c>
      <c r="O45" s="380">
        <f>'2a.Obliczenia'!S145</f>
        <v>16166612.84</v>
      </c>
      <c r="P45" s="380">
        <f>'2a.Obliczenia'!T145</f>
        <v>16166612.84</v>
      </c>
      <c r="Q45" s="380">
        <f>'2a.Obliczenia'!U145</f>
        <v>16166612.84</v>
      </c>
      <c r="R45" s="380">
        <f>'2a.Obliczenia'!V145</f>
        <v>16166612.84</v>
      </c>
      <c r="S45" s="380">
        <f>'2a.Obliczenia'!W145</f>
        <v>16166612.84</v>
      </c>
      <c r="T45" s="380">
        <f>'2a.Obliczenia'!X145</f>
        <v>16166612.84</v>
      </c>
      <c r="U45" s="380">
        <f>'2a.Obliczenia'!Y145</f>
        <v>16166612.84</v>
      </c>
      <c r="V45" s="380">
        <f>'2a.Obliczenia'!Z145</f>
        <v>16166612.84</v>
      </c>
      <c r="W45" s="380">
        <f>'2a.Obliczenia'!AA145</f>
        <v>16166612.84</v>
      </c>
      <c r="X45" s="380">
        <f>'2a.Obliczenia'!AB145</f>
        <v>16166612.84</v>
      </c>
      <c r="Y45" s="380">
        <f>'2a.Obliczenia'!AC145</f>
        <v>16166612.84</v>
      </c>
      <c r="Z45" s="380">
        <f>'2a.Obliczenia'!AD145</f>
        <v>16166612.84</v>
      </c>
      <c r="AA45" s="380">
        <f>'2a.Obliczenia'!AE145</f>
        <v>16166612.84</v>
      </c>
      <c r="AB45" s="380">
        <f>'2a.Obliczenia'!AF145</f>
        <v>16166612.84</v>
      </c>
      <c r="AC45" s="380">
        <f>'2a.Obliczenia'!AG145</f>
        <v>16166612.84</v>
      </c>
      <c r="AD45" s="380">
        <f>'2a.Obliczenia'!AH145</f>
        <v>16166612.84</v>
      </c>
      <c r="AE45" s="380">
        <f>'2a.Obliczenia'!AI145</f>
        <v>16166612.84</v>
      </c>
    </row>
    <row r="46" spans="1:31" ht="12.75" customHeight="1">
      <c r="A46" s="558" t="s">
        <v>107</v>
      </c>
      <c r="B46" s="559" t="s">
        <v>108</v>
      </c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</row>
    <row r="47" spans="1:31" ht="12.75" customHeight="1">
      <c r="A47" s="67">
        <v>1</v>
      </c>
      <c r="B47" s="68" t="s">
        <v>95</v>
      </c>
      <c r="C47" s="376">
        <f t="shared" ref="C47:AD47" si="18">C36-C25</f>
        <v>0</v>
      </c>
      <c r="D47" s="376">
        <f t="shared" si="18"/>
        <v>0</v>
      </c>
      <c r="E47" s="376">
        <f t="shared" si="18"/>
        <v>0</v>
      </c>
      <c r="F47" s="376">
        <f t="shared" si="18"/>
        <v>0</v>
      </c>
      <c r="G47" s="376">
        <f t="shared" si="18"/>
        <v>0</v>
      </c>
      <c r="H47" s="376">
        <f t="shared" si="18"/>
        <v>0</v>
      </c>
      <c r="I47" s="376">
        <f t="shared" si="18"/>
        <v>0</v>
      </c>
      <c r="J47" s="376">
        <f t="shared" si="18"/>
        <v>0</v>
      </c>
      <c r="K47" s="376">
        <f t="shared" si="18"/>
        <v>0</v>
      </c>
      <c r="L47" s="376">
        <f t="shared" si="18"/>
        <v>0</v>
      </c>
      <c r="M47" s="376">
        <f t="shared" si="18"/>
        <v>0</v>
      </c>
      <c r="N47" s="376">
        <f t="shared" si="18"/>
        <v>0</v>
      </c>
      <c r="O47" s="376">
        <f t="shared" si="18"/>
        <v>0</v>
      </c>
      <c r="P47" s="376">
        <f t="shared" si="18"/>
        <v>0</v>
      </c>
      <c r="Q47" s="376">
        <f t="shared" si="18"/>
        <v>0</v>
      </c>
      <c r="R47" s="376">
        <f t="shared" si="18"/>
        <v>0</v>
      </c>
      <c r="S47" s="376">
        <f t="shared" si="18"/>
        <v>0</v>
      </c>
      <c r="T47" s="376">
        <f t="shared" si="18"/>
        <v>0</v>
      </c>
      <c r="U47" s="376">
        <f t="shared" si="18"/>
        <v>0</v>
      </c>
      <c r="V47" s="376">
        <f t="shared" si="18"/>
        <v>0</v>
      </c>
      <c r="W47" s="376">
        <f t="shared" si="18"/>
        <v>0</v>
      </c>
      <c r="X47" s="376">
        <f t="shared" si="18"/>
        <v>0</v>
      </c>
      <c r="Y47" s="376">
        <f t="shared" si="18"/>
        <v>0</v>
      </c>
      <c r="Z47" s="376">
        <f t="shared" si="18"/>
        <v>0</v>
      </c>
      <c r="AA47" s="376">
        <f t="shared" si="18"/>
        <v>0</v>
      </c>
      <c r="AB47" s="376">
        <f t="shared" si="18"/>
        <v>0</v>
      </c>
      <c r="AC47" s="376">
        <f t="shared" si="18"/>
        <v>0</v>
      </c>
      <c r="AD47" s="376">
        <f t="shared" si="18"/>
        <v>0</v>
      </c>
      <c r="AE47" s="376">
        <f t="shared" ref="AE47" si="19">AE36-AE25</f>
        <v>0</v>
      </c>
    </row>
    <row r="48" spans="1:31" ht="12.75" customHeight="1">
      <c r="A48" s="67">
        <v>2</v>
      </c>
      <c r="B48" s="68" t="s">
        <v>96</v>
      </c>
      <c r="C48" s="376">
        <f>C49+C50+C51+C52+C53+C54+C55+C56</f>
        <v>0</v>
      </c>
      <c r="D48" s="376">
        <f t="shared" ref="D48:Q48" si="20">D49+D50+D51+D52+D53+D54+D55+D56</f>
        <v>0</v>
      </c>
      <c r="E48" s="376">
        <f>E49+E50+E51+E52+E53+E54+E55+E56</f>
        <v>0</v>
      </c>
      <c r="F48" s="376">
        <f>F49+F50+F51+F52+F53+F54+F55+F56</f>
        <v>8245.6550000011921</v>
      </c>
      <c r="G48" s="376">
        <f t="shared" si="20"/>
        <v>71807.716781501658</v>
      </c>
      <c r="H48" s="376">
        <f t="shared" si="20"/>
        <v>71807.716781501658</v>
      </c>
      <c r="I48" s="376">
        <f t="shared" si="20"/>
        <v>71807.716781501658</v>
      </c>
      <c r="J48" s="376">
        <f t="shared" si="20"/>
        <v>71807.716781501658</v>
      </c>
      <c r="K48" s="376">
        <f t="shared" si="20"/>
        <v>75585.716781501658</v>
      </c>
      <c r="L48" s="376">
        <f t="shared" si="20"/>
        <v>71807.716781501658</v>
      </c>
      <c r="M48" s="376">
        <f t="shared" si="20"/>
        <v>71807.716781501658</v>
      </c>
      <c r="N48" s="376">
        <f t="shared" si="20"/>
        <v>71807.716781501658</v>
      </c>
      <c r="O48" s="376">
        <f t="shared" si="20"/>
        <v>71807.716781501658</v>
      </c>
      <c r="P48" s="376">
        <f t="shared" si="20"/>
        <v>71807.716781501658</v>
      </c>
      <c r="Q48" s="376">
        <f t="shared" si="20"/>
        <v>75585.716781501658</v>
      </c>
      <c r="R48" s="376">
        <f>R49+R50+R51+R52+R53+R54+R55+R56</f>
        <v>71807.716781501658</v>
      </c>
      <c r="S48" s="376">
        <f>S49+S50+S51+S52+S53+S54+S55+S56</f>
        <v>71807.716781501658</v>
      </c>
      <c r="T48" s="376">
        <f t="shared" ref="T48:AA48" si="21">T49+T50+T51+T52+T53+T54+T55</f>
        <v>71807.716781501658</v>
      </c>
      <c r="U48" s="376">
        <f t="shared" si="21"/>
        <v>71807.716781501658</v>
      </c>
      <c r="V48" s="376">
        <f t="shared" si="21"/>
        <v>71807.716781501658</v>
      </c>
      <c r="W48" s="376">
        <f t="shared" si="21"/>
        <v>75585.716781501658</v>
      </c>
      <c r="X48" s="376">
        <f t="shared" si="21"/>
        <v>71807.716781501658</v>
      </c>
      <c r="Y48" s="376">
        <f t="shared" si="21"/>
        <v>71807.716781501658</v>
      </c>
      <c r="Z48" s="376">
        <f t="shared" si="21"/>
        <v>71807.716781501658</v>
      </c>
      <c r="AA48" s="376">
        <f t="shared" si="21"/>
        <v>71807.716781501658</v>
      </c>
      <c r="AB48" s="376">
        <f t="shared" ref="AB48:AD48" si="22">AB49+AB50+AB51+AB52+AB53+AB54+AB55</f>
        <v>75585.716781499796</v>
      </c>
      <c r="AC48" s="376">
        <f t="shared" si="22"/>
        <v>31303.349999999627</v>
      </c>
      <c r="AD48" s="376">
        <f t="shared" si="22"/>
        <v>23671.099999999627</v>
      </c>
      <c r="AE48" s="376">
        <f t="shared" ref="AE48" si="23">AE49+AE50+AE51+AE52+AE53+AE54+AE55</f>
        <v>23671.099999999627</v>
      </c>
    </row>
    <row r="49" spans="1:31" ht="12.75" customHeight="1">
      <c r="A49" s="75"/>
      <c r="B49" s="378" t="s">
        <v>97</v>
      </c>
      <c r="C49" s="377">
        <f t="shared" ref="C49:AD49" si="24">C38-C27</f>
        <v>0</v>
      </c>
      <c r="D49" s="377">
        <f t="shared" si="24"/>
        <v>0</v>
      </c>
      <c r="E49" s="377">
        <f t="shared" si="24"/>
        <v>0</v>
      </c>
      <c r="F49" s="377">
        <f t="shared" si="24"/>
        <v>0</v>
      </c>
      <c r="G49" s="377">
        <f t="shared" si="24"/>
        <v>51914.616781500168</v>
      </c>
      <c r="H49" s="377">
        <f t="shared" si="24"/>
        <v>51914.616781500168</v>
      </c>
      <c r="I49" s="377">
        <f t="shared" si="24"/>
        <v>51914.616781500168</v>
      </c>
      <c r="J49" s="377">
        <f t="shared" si="24"/>
        <v>51914.616781500168</v>
      </c>
      <c r="K49" s="377">
        <f t="shared" si="24"/>
        <v>51914.616781500168</v>
      </c>
      <c r="L49" s="377">
        <f t="shared" si="24"/>
        <v>51914.616781500168</v>
      </c>
      <c r="M49" s="377">
        <f t="shared" si="24"/>
        <v>51914.616781500168</v>
      </c>
      <c r="N49" s="377">
        <f t="shared" si="24"/>
        <v>51914.616781500168</v>
      </c>
      <c r="O49" s="377">
        <f t="shared" si="24"/>
        <v>51914.616781500168</v>
      </c>
      <c r="P49" s="377">
        <f t="shared" si="24"/>
        <v>51914.616781500168</v>
      </c>
      <c r="Q49" s="377">
        <f t="shared" si="24"/>
        <v>51914.616781500168</v>
      </c>
      <c r="R49" s="377">
        <f t="shared" si="24"/>
        <v>51914.616781500168</v>
      </c>
      <c r="S49" s="377">
        <f t="shared" si="24"/>
        <v>51914.616781500168</v>
      </c>
      <c r="T49" s="377">
        <f t="shared" si="24"/>
        <v>51914.616781500168</v>
      </c>
      <c r="U49" s="377">
        <f t="shared" si="24"/>
        <v>51914.616781500168</v>
      </c>
      <c r="V49" s="377">
        <f t="shared" si="24"/>
        <v>51914.616781500168</v>
      </c>
      <c r="W49" s="377">
        <f t="shared" si="24"/>
        <v>51914.616781500168</v>
      </c>
      <c r="X49" s="377">
        <f t="shared" si="24"/>
        <v>51914.616781500168</v>
      </c>
      <c r="Y49" s="377">
        <f t="shared" si="24"/>
        <v>51914.616781500168</v>
      </c>
      <c r="Z49" s="377">
        <f t="shared" si="24"/>
        <v>51914.616781500168</v>
      </c>
      <c r="AA49" s="377">
        <f t="shared" si="24"/>
        <v>51914.616781500168</v>
      </c>
      <c r="AB49" s="377">
        <f t="shared" si="24"/>
        <v>51914.616781500168</v>
      </c>
      <c r="AC49" s="377">
        <f t="shared" si="24"/>
        <v>7632.25</v>
      </c>
      <c r="AD49" s="377">
        <f t="shared" si="24"/>
        <v>0</v>
      </c>
      <c r="AE49" s="377">
        <f t="shared" ref="AE49" si="25">AE38-AE27</f>
        <v>0</v>
      </c>
    </row>
    <row r="50" spans="1:31" ht="12.75" customHeight="1">
      <c r="A50" s="75"/>
      <c r="B50" s="74" t="s">
        <v>98</v>
      </c>
      <c r="C50" s="377">
        <f t="shared" ref="C50:AD50" si="26">C39-C28</f>
        <v>0</v>
      </c>
      <c r="D50" s="377">
        <f t="shared" si="26"/>
        <v>0</v>
      </c>
      <c r="E50" s="377">
        <f t="shared" si="26"/>
        <v>0</v>
      </c>
      <c r="F50" s="377">
        <f t="shared" si="26"/>
        <v>0</v>
      </c>
      <c r="G50" s="377">
        <f t="shared" si="26"/>
        <v>0</v>
      </c>
      <c r="H50" s="377">
        <f t="shared" si="26"/>
        <v>0</v>
      </c>
      <c r="I50" s="377">
        <f t="shared" si="26"/>
        <v>0</v>
      </c>
      <c r="J50" s="377">
        <f t="shared" si="26"/>
        <v>0</v>
      </c>
      <c r="K50" s="377">
        <f t="shared" si="26"/>
        <v>0</v>
      </c>
      <c r="L50" s="377">
        <f t="shared" si="26"/>
        <v>0</v>
      </c>
      <c r="M50" s="377">
        <f t="shared" si="26"/>
        <v>0</v>
      </c>
      <c r="N50" s="377">
        <f t="shared" si="26"/>
        <v>0</v>
      </c>
      <c r="O50" s="377">
        <f t="shared" si="26"/>
        <v>0</v>
      </c>
      <c r="P50" s="377">
        <f t="shared" si="26"/>
        <v>0</v>
      </c>
      <c r="Q50" s="377">
        <f t="shared" si="26"/>
        <v>0</v>
      </c>
      <c r="R50" s="377">
        <f t="shared" si="26"/>
        <v>0</v>
      </c>
      <c r="S50" s="377">
        <f t="shared" si="26"/>
        <v>0</v>
      </c>
      <c r="T50" s="377">
        <f t="shared" si="26"/>
        <v>0</v>
      </c>
      <c r="U50" s="377">
        <f t="shared" si="26"/>
        <v>0</v>
      </c>
      <c r="V50" s="377">
        <f t="shared" si="26"/>
        <v>0</v>
      </c>
      <c r="W50" s="377">
        <f t="shared" si="26"/>
        <v>0</v>
      </c>
      <c r="X50" s="377">
        <f t="shared" si="26"/>
        <v>0</v>
      </c>
      <c r="Y50" s="377">
        <f t="shared" si="26"/>
        <v>0</v>
      </c>
      <c r="Z50" s="377">
        <f t="shared" si="26"/>
        <v>0</v>
      </c>
      <c r="AA50" s="377">
        <f t="shared" si="26"/>
        <v>0</v>
      </c>
      <c r="AB50" s="377">
        <f t="shared" si="26"/>
        <v>0</v>
      </c>
      <c r="AC50" s="377">
        <f t="shared" si="26"/>
        <v>0</v>
      </c>
      <c r="AD50" s="377">
        <f t="shared" si="26"/>
        <v>0</v>
      </c>
      <c r="AE50" s="377">
        <f t="shared" ref="AE50" si="27">AE39-AE28</f>
        <v>0</v>
      </c>
    </row>
    <row r="51" spans="1:31" ht="12.75" customHeight="1">
      <c r="A51" s="75"/>
      <c r="B51" s="74" t="s">
        <v>99</v>
      </c>
      <c r="C51" s="377">
        <f t="shared" ref="C51:AD51" si="28">C40-C29</f>
        <v>0</v>
      </c>
      <c r="D51" s="377">
        <f t="shared" si="28"/>
        <v>0</v>
      </c>
      <c r="E51" s="377">
        <f t="shared" si="28"/>
        <v>0</v>
      </c>
      <c r="F51" s="377">
        <f t="shared" si="28"/>
        <v>8245.6550000011921</v>
      </c>
      <c r="G51" s="377">
        <f t="shared" si="28"/>
        <v>19893.10000000149</v>
      </c>
      <c r="H51" s="377">
        <f t="shared" si="28"/>
        <v>19893.10000000149</v>
      </c>
      <c r="I51" s="377">
        <f t="shared" si="28"/>
        <v>19893.10000000149</v>
      </c>
      <c r="J51" s="377">
        <f t="shared" si="28"/>
        <v>19893.10000000149</v>
      </c>
      <c r="K51" s="377">
        <f t="shared" si="28"/>
        <v>23671.10000000149</v>
      </c>
      <c r="L51" s="377">
        <f t="shared" si="28"/>
        <v>19893.10000000149</v>
      </c>
      <c r="M51" s="377">
        <f t="shared" si="28"/>
        <v>19893.10000000149</v>
      </c>
      <c r="N51" s="377">
        <f t="shared" si="28"/>
        <v>19893.10000000149</v>
      </c>
      <c r="O51" s="377">
        <f t="shared" si="28"/>
        <v>19893.10000000149</v>
      </c>
      <c r="P51" s="377">
        <f t="shared" si="28"/>
        <v>19893.10000000149</v>
      </c>
      <c r="Q51" s="377">
        <f t="shared" si="28"/>
        <v>23671.10000000149</v>
      </c>
      <c r="R51" s="377">
        <f t="shared" si="28"/>
        <v>19893.10000000149</v>
      </c>
      <c r="S51" s="377">
        <f t="shared" si="28"/>
        <v>19893.10000000149</v>
      </c>
      <c r="T51" s="377">
        <f t="shared" si="28"/>
        <v>19893.10000000149</v>
      </c>
      <c r="U51" s="377">
        <f t="shared" si="28"/>
        <v>19893.10000000149</v>
      </c>
      <c r="V51" s="377">
        <f t="shared" si="28"/>
        <v>19893.10000000149</v>
      </c>
      <c r="W51" s="377">
        <f t="shared" si="28"/>
        <v>23671.10000000149</v>
      </c>
      <c r="X51" s="377">
        <f t="shared" si="28"/>
        <v>19893.10000000149</v>
      </c>
      <c r="Y51" s="377">
        <f t="shared" si="28"/>
        <v>19893.10000000149</v>
      </c>
      <c r="Z51" s="377">
        <f t="shared" si="28"/>
        <v>19893.10000000149</v>
      </c>
      <c r="AA51" s="377">
        <f t="shared" si="28"/>
        <v>19893.10000000149</v>
      </c>
      <c r="AB51" s="377">
        <f t="shared" si="28"/>
        <v>19893.10000000149</v>
      </c>
      <c r="AC51" s="377">
        <f t="shared" si="28"/>
        <v>19893.10000000149</v>
      </c>
      <c r="AD51" s="377">
        <f t="shared" si="28"/>
        <v>19893.10000000149</v>
      </c>
      <c r="AE51" s="377">
        <f t="shared" ref="AE51" si="29">AE40-AE29</f>
        <v>19893.10000000149</v>
      </c>
    </row>
    <row r="52" spans="1:31" ht="12.75" customHeight="1">
      <c r="A52" s="75"/>
      <c r="B52" s="74" t="s">
        <v>100</v>
      </c>
      <c r="C52" s="377">
        <f t="shared" ref="C52:AD52" si="30">C41-C30</f>
        <v>0</v>
      </c>
      <c r="D52" s="377">
        <f t="shared" si="30"/>
        <v>0</v>
      </c>
      <c r="E52" s="377">
        <f t="shared" si="30"/>
        <v>0</v>
      </c>
      <c r="F52" s="377">
        <f t="shared" si="30"/>
        <v>0</v>
      </c>
      <c r="G52" s="377">
        <f t="shared" si="30"/>
        <v>0</v>
      </c>
      <c r="H52" s="377">
        <f t="shared" si="30"/>
        <v>0</v>
      </c>
      <c r="I52" s="377">
        <f t="shared" si="30"/>
        <v>0</v>
      </c>
      <c r="J52" s="377">
        <f t="shared" si="30"/>
        <v>0</v>
      </c>
      <c r="K52" s="377">
        <f t="shared" si="30"/>
        <v>0</v>
      </c>
      <c r="L52" s="377">
        <f t="shared" si="30"/>
        <v>0</v>
      </c>
      <c r="M52" s="377">
        <f t="shared" si="30"/>
        <v>0</v>
      </c>
      <c r="N52" s="377">
        <f t="shared" si="30"/>
        <v>0</v>
      </c>
      <c r="O52" s="377">
        <f t="shared" si="30"/>
        <v>0</v>
      </c>
      <c r="P52" s="377">
        <f t="shared" si="30"/>
        <v>0</v>
      </c>
      <c r="Q52" s="377">
        <f t="shared" si="30"/>
        <v>0</v>
      </c>
      <c r="R52" s="377">
        <f t="shared" si="30"/>
        <v>0</v>
      </c>
      <c r="S52" s="377">
        <f t="shared" si="30"/>
        <v>0</v>
      </c>
      <c r="T52" s="377">
        <f t="shared" si="30"/>
        <v>0</v>
      </c>
      <c r="U52" s="377">
        <f t="shared" si="30"/>
        <v>0</v>
      </c>
      <c r="V52" s="377">
        <f t="shared" si="30"/>
        <v>0</v>
      </c>
      <c r="W52" s="377">
        <f t="shared" si="30"/>
        <v>0</v>
      </c>
      <c r="X52" s="377">
        <f t="shared" si="30"/>
        <v>0</v>
      </c>
      <c r="Y52" s="377">
        <f t="shared" si="30"/>
        <v>0</v>
      </c>
      <c r="Z52" s="377">
        <f t="shared" si="30"/>
        <v>0</v>
      </c>
      <c r="AA52" s="377">
        <f t="shared" si="30"/>
        <v>0</v>
      </c>
      <c r="AB52" s="377">
        <f t="shared" si="30"/>
        <v>0</v>
      </c>
      <c r="AC52" s="377">
        <f t="shared" si="30"/>
        <v>0</v>
      </c>
      <c r="AD52" s="377">
        <f t="shared" si="30"/>
        <v>0</v>
      </c>
      <c r="AE52" s="377">
        <f t="shared" ref="AE52" si="31">AE41-AE30</f>
        <v>0</v>
      </c>
    </row>
    <row r="53" spans="1:31" ht="12.75" customHeight="1">
      <c r="A53" s="75"/>
      <c r="B53" s="74" t="s">
        <v>101</v>
      </c>
      <c r="C53" s="377">
        <f t="shared" ref="C53:AD53" si="32">C42-C31</f>
        <v>0</v>
      </c>
      <c r="D53" s="377">
        <f t="shared" si="32"/>
        <v>0</v>
      </c>
      <c r="E53" s="377">
        <f t="shared" si="32"/>
        <v>0</v>
      </c>
      <c r="F53" s="377">
        <f t="shared" si="32"/>
        <v>0</v>
      </c>
      <c r="G53" s="377">
        <f t="shared" si="32"/>
        <v>0</v>
      </c>
      <c r="H53" s="377">
        <f t="shared" si="32"/>
        <v>0</v>
      </c>
      <c r="I53" s="377">
        <f t="shared" si="32"/>
        <v>0</v>
      </c>
      <c r="J53" s="377">
        <f t="shared" si="32"/>
        <v>0</v>
      </c>
      <c r="K53" s="377">
        <f t="shared" si="32"/>
        <v>0</v>
      </c>
      <c r="L53" s="377">
        <f t="shared" si="32"/>
        <v>0</v>
      </c>
      <c r="M53" s="377">
        <f t="shared" si="32"/>
        <v>0</v>
      </c>
      <c r="N53" s="377">
        <f t="shared" si="32"/>
        <v>0</v>
      </c>
      <c r="O53" s="377">
        <f t="shared" si="32"/>
        <v>0</v>
      </c>
      <c r="P53" s="377">
        <f t="shared" si="32"/>
        <v>0</v>
      </c>
      <c r="Q53" s="377">
        <f t="shared" si="32"/>
        <v>0</v>
      </c>
      <c r="R53" s="377">
        <f t="shared" si="32"/>
        <v>0</v>
      </c>
      <c r="S53" s="377">
        <f t="shared" si="32"/>
        <v>0</v>
      </c>
      <c r="T53" s="377">
        <f t="shared" si="32"/>
        <v>0</v>
      </c>
      <c r="U53" s="377">
        <f t="shared" si="32"/>
        <v>0</v>
      </c>
      <c r="V53" s="377">
        <f t="shared" si="32"/>
        <v>0</v>
      </c>
      <c r="W53" s="377">
        <f t="shared" si="32"/>
        <v>0</v>
      </c>
      <c r="X53" s="377">
        <f t="shared" si="32"/>
        <v>0</v>
      </c>
      <c r="Y53" s="377">
        <f t="shared" si="32"/>
        <v>0</v>
      </c>
      <c r="Z53" s="377">
        <f t="shared" si="32"/>
        <v>0</v>
      </c>
      <c r="AA53" s="377">
        <f t="shared" si="32"/>
        <v>0</v>
      </c>
      <c r="AB53" s="377">
        <f t="shared" si="32"/>
        <v>3022.3999999985099</v>
      </c>
      <c r="AC53" s="377">
        <f t="shared" si="32"/>
        <v>3022.3999999985099</v>
      </c>
      <c r="AD53" s="377">
        <f t="shared" si="32"/>
        <v>3022.3999999985099</v>
      </c>
      <c r="AE53" s="377">
        <f t="shared" ref="AE53" si="33">AE42-AE31</f>
        <v>3022.3999999985099</v>
      </c>
    </row>
    <row r="54" spans="1:31" ht="12.75" customHeight="1">
      <c r="A54" s="75"/>
      <c r="B54" s="74" t="s">
        <v>102</v>
      </c>
      <c r="C54" s="377">
        <f t="shared" ref="C54:AD54" si="34">C43-C32</f>
        <v>0</v>
      </c>
      <c r="D54" s="377">
        <f t="shared" si="34"/>
        <v>0</v>
      </c>
      <c r="E54" s="377">
        <f t="shared" si="34"/>
        <v>0</v>
      </c>
      <c r="F54" s="377">
        <f t="shared" si="34"/>
        <v>0</v>
      </c>
      <c r="G54" s="377">
        <f t="shared" si="34"/>
        <v>0</v>
      </c>
      <c r="H54" s="377">
        <f t="shared" si="34"/>
        <v>0</v>
      </c>
      <c r="I54" s="377">
        <f t="shared" si="34"/>
        <v>0</v>
      </c>
      <c r="J54" s="377">
        <f t="shared" si="34"/>
        <v>0</v>
      </c>
      <c r="K54" s="377">
        <f t="shared" si="34"/>
        <v>0</v>
      </c>
      <c r="L54" s="377">
        <f t="shared" si="34"/>
        <v>0</v>
      </c>
      <c r="M54" s="377">
        <f t="shared" si="34"/>
        <v>0</v>
      </c>
      <c r="N54" s="377">
        <f t="shared" si="34"/>
        <v>0</v>
      </c>
      <c r="O54" s="377">
        <f t="shared" si="34"/>
        <v>0</v>
      </c>
      <c r="P54" s="377">
        <f t="shared" si="34"/>
        <v>0</v>
      </c>
      <c r="Q54" s="377">
        <f t="shared" si="34"/>
        <v>0</v>
      </c>
      <c r="R54" s="377">
        <f t="shared" si="34"/>
        <v>0</v>
      </c>
      <c r="S54" s="377">
        <f t="shared" si="34"/>
        <v>0</v>
      </c>
      <c r="T54" s="377">
        <f t="shared" si="34"/>
        <v>0</v>
      </c>
      <c r="U54" s="377">
        <f t="shared" si="34"/>
        <v>0</v>
      </c>
      <c r="V54" s="377">
        <f t="shared" si="34"/>
        <v>0</v>
      </c>
      <c r="W54" s="377">
        <f t="shared" si="34"/>
        <v>0</v>
      </c>
      <c r="X54" s="377">
        <f t="shared" si="34"/>
        <v>0</v>
      </c>
      <c r="Y54" s="377">
        <f t="shared" si="34"/>
        <v>0</v>
      </c>
      <c r="Z54" s="377">
        <f t="shared" si="34"/>
        <v>0</v>
      </c>
      <c r="AA54" s="377">
        <f t="shared" si="34"/>
        <v>0</v>
      </c>
      <c r="AB54" s="377">
        <f t="shared" si="34"/>
        <v>755.59999999962747</v>
      </c>
      <c r="AC54" s="377">
        <f t="shared" si="34"/>
        <v>755.59999999962747</v>
      </c>
      <c r="AD54" s="377">
        <f t="shared" si="34"/>
        <v>755.59999999962747</v>
      </c>
      <c r="AE54" s="377">
        <f t="shared" ref="AE54" si="35">AE43-AE32</f>
        <v>755.59999999962747</v>
      </c>
    </row>
    <row r="55" spans="1:31" ht="12.75" customHeight="1">
      <c r="A55" s="69"/>
      <c r="B55" s="74" t="s">
        <v>103</v>
      </c>
      <c r="C55" s="377">
        <f t="shared" ref="C55:AD55" si="36">C44-C33</f>
        <v>0</v>
      </c>
      <c r="D55" s="377">
        <f t="shared" si="36"/>
        <v>0</v>
      </c>
      <c r="E55" s="377">
        <f t="shared" si="36"/>
        <v>0</v>
      </c>
      <c r="F55" s="377">
        <f t="shared" si="36"/>
        <v>0</v>
      </c>
      <c r="G55" s="377">
        <f t="shared" si="36"/>
        <v>0</v>
      </c>
      <c r="H55" s="377">
        <f t="shared" si="36"/>
        <v>0</v>
      </c>
      <c r="I55" s="377">
        <f t="shared" si="36"/>
        <v>0</v>
      </c>
      <c r="J55" s="377">
        <f t="shared" si="36"/>
        <v>0</v>
      </c>
      <c r="K55" s="377">
        <f t="shared" si="36"/>
        <v>0</v>
      </c>
      <c r="L55" s="377">
        <f t="shared" si="36"/>
        <v>0</v>
      </c>
      <c r="M55" s="377">
        <f t="shared" si="36"/>
        <v>0</v>
      </c>
      <c r="N55" s="377">
        <f t="shared" si="36"/>
        <v>0</v>
      </c>
      <c r="O55" s="377">
        <f t="shared" si="36"/>
        <v>0</v>
      </c>
      <c r="P55" s="377">
        <f t="shared" si="36"/>
        <v>0</v>
      </c>
      <c r="Q55" s="377">
        <f t="shared" si="36"/>
        <v>0</v>
      </c>
      <c r="R55" s="377">
        <f t="shared" si="36"/>
        <v>0</v>
      </c>
      <c r="S55" s="377">
        <f t="shared" si="36"/>
        <v>0</v>
      </c>
      <c r="T55" s="377">
        <f t="shared" si="36"/>
        <v>0</v>
      </c>
      <c r="U55" s="377">
        <f t="shared" si="36"/>
        <v>0</v>
      </c>
      <c r="V55" s="377">
        <f t="shared" si="36"/>
        <v>0</v>
      </c>
      <c r="W55" s="377">
        <f t="shared" si="36"/>
        <v>0</v>
      </c>
      <c r="X55" s="377">
        <f t="shared" si="36"/>
        <v>0</v>
      </c>
      <c r="Y55" s="377">
        <f t="shared" si="36"/>
        <v>0</v>
      </c>
      <c r="Z55" s="377">
        <f t="shared" si="36"/>
        <v>0</v>
      </c>
      <c r="AA55" s="377">
        <f t="shared" si="36"/>
        <v>0</v>
      </c>
      <c r="AB55" s="377">
        <f t="shared" si="36"/>
        <v>0</v>
      </c>
      <c r="AC55" s="377">
        <f t="shared" si="36"/>
        <v>0</v>
      </c>
      <c r="AD55" s="377">
        <f t="shared" si="36"/>
        <v>0</v>
      </c>
      <c r="AE55" s="377">
        <f t="shared" ref="AE55" si="37">AE44-AE33</f>
        <v>0</v>
      </c>
    </row>
    <row r="56" spans="1:31" ht="15" customHeight="1">
      <c r="A56" s="69"/>
      <c r="B56" s="74" t="s">
        <v>104</v>
      </c>
      <c r="C56" s="377">
        <f>C45-C34</f>
        <v>0</v>
      </c>
      <c r="D56" s="377">
        <f t="shared" ref="D56:AD56" si="38">D45-D34</f>
        <v>0</v>
      </c>
      <c r="E56" s="377">
        <f t="shared" si="38"/>
        <v>0</v>
      </c>
      <c r="F56" s="377">
        <f t="shared" si="38"/>
        <v>0</v>
      </c>
      <c r="G56" s="377">
        <f t="shared" si="38"/>
        <v>0</v>
      </c>
      <c r="H56" s="377">
        <f t="shared" si="38"/>
        <v>0</v>
      </c>
      <c r="I56" s="377">
        <f t="shared" si="38"/>
        <v>0</v>
      </c>
      <c r="J56" s="377">
        <f t="shared" si="38"/>
        <v>0</v>
      </c>
      <c r="K56" s="377">
        <f t="shared" si="38"/>
        <v>0</v>
      </c>
      <c r="L56" s="377">
        <f t="shared" si="38"/>
        <v>0</v>
      </c>
      <c r="M56" s="377">
        <f t="shared" si="38"/>
        <v>0</v>
      </c>
      <c r="N56" s="377">
        <f t="shared" si="38"/>
        <v>0</v>
      </c>
      <c r="O56" s="377">
        <f t="shared" si="38"/>
        <v>0</v>
      </c>
      <c r="P56" s="377">
        <f t="shared" si="38"/>
        <v>0</v>
      </c>
      <c r="Q56" s="377">
        <f t="shared" si="38"/>
        <v>0</v>
      </c>
      <c r="R56" s="377">
        <f t="shared" si="38"/>
        <v>0</v>
      </c>
      <c r="S56" s="377">
        <f t="shared" si="38"/>
        <v>0</v>
      </c>
      <c r="T56" s="377">
        <f t="shared" si="38"/>
        <v>0</v>
      </c>
      <c r="U56" s="377">
        <f t="shared" si="38"/>
        <v>0</v>
      </c>
      <c r="V56" s="377">
        <f t="shared" si="38"/>
        <v>0</v>
      </c>
      <c r="W56" s="377">
        <f t="shared" si="38"/>
        <v>0</v>
      </c>
      <c r="X56" s="377">
        <f t="shared" si="38"/>
        <v>0</v>
      </c>
      <c r="Y56" s="377">
        <f t="shared" si="38"/>
        <v>0</v>
      </c>
      <c r="Z56" s="377">
        <f t="shared" si="38"/>
        <v>0</v>
      </c>
      <c r="AA56" s="377">
        <f t="shared" si="38"/>
        <v>0</v>
      </c>
      <c r="AB56" s="377">
        <f t="shared" si="38"/>
        <v>0</v>
      </c>
      <c r="AC56" s="377">
        <f t="shared" si="38"/>
        <v>0</v>
      </c>
      <c r="AD56" s="377">
        <f t="shared" si="38"/>
        <v>0</v>
      </c>
      <c r="AE56" s="377">
        <f t="shared" ref="AE56" si="39">AE45-AE34</f>
        <v>0</v>
      </c>
    </row>
    <row r="57" spans="1:31" ht="12.75" customHeight="1">
      <c r="A57" s="66"/>
      <c r="C57" s="373"/>
      <c r="D57" s="373"/>
      <c r="E57" s="373"/>
      <c r="F57" s="373"/>
      <c r="G57" s="373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  <c r="W57" s="373"/>
      <c r="X57" s="373"/>
      <c r="Y57" s="373"/>
      <c r="Z57" s="373"/>
      <c r="AA57" s="373"/>
      <c r="AB57" s="373"/>
      <c r="AC57" s="373"/>
      <c r="AD57" s="373"/>
    </row>
    <row r="58" spans="1:31" ht="12.75" customHeight="1">
      <c r="A58" s="66"/>
      <c r="C58" s="373"/>
      <c r="D58" s="373"/>
      <c r="E58" s="373"/>
      <c r="F58" s="373"/>
      <c r="G58" s="373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  <c r="W58" s="373"/>
      <c r="X58" s="373"/>
      <c r="Y58" s="373"/>
      <c r="Z58" s="373"/>
      <c r="AA58" s="373"/>
      <c r="AB58" s="373"/>
      <c r="AC58" s="373"/>
      <c r="AD58" s="373"/>
    </row>
    <row r="59" spans="1:31" ht="12.75" customHeight="1">
      <c r="A59" s="685" t="s">
        <v>550</v>
      </c>
      <c r="B59" s="685"/>
      <c r="C59" s="685"/>
      <c r="D59" s="685"/>
      <c r="E59" s="685"/>
      <c r="F59" s="685"/>
      <c r="G59" s="685"/>
      <c r="H59" s="685"/>
      <c r="I59" s="685"/>
      <c r="J59" s="685"/>
      <c r="K59" s="685"/>
      <c r="L59" s="685"/>
    </row>
    <row r="60" spans="1:31" ht="12.75" customHeight="1">
      <c r="A60" s="66"/>
      <c r="C60" s="373"/>
      <c r="D60" s="373"/>
      <c r="E60" s="373"/>
      <c r="F60" s="373"/>
      <c r="G60" s="373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  <c r="W60" s="373"/>
      <c r="X60" s="373"/>
      <c r="Y60" s="373"/>
      <c r="Z60" s="373"/>
      <c r="AA60" s="373"/>
      <c r="AB60" s="373"/>
      <c r="AC60" s="373"/>
      <c r="AD60" s="373"/>
    </row>
    <row r="61" spans="1:31" ht="12.75">
      <c r="A61" s="66"/>
      <c r="C61" s="374" t="s">
        <v>77</v>
      </c>
      <c r="D61" s="374" t="s">
        <v>77</v>
      </c>
      <c r="E61" s="374" t="s">
        <v>77</v>
      </c>
      <c r="F61" s="374" t="s">
        <v>77</v>
      </c>
      <c r="G61" s="374" t="s">
        <v>77</v>
      </c>
      <c r="H61" s="374" t="s">
        <v>77</v>
      </c>
      <c r="I61" s="374" t="s">
        <v>77</v>
      </c>
      <c r="J61" s="374" t="s">
        <v>77</v>
      </c>
      <c r="K61" s="374" t="s">
        <v>77</v>
      </c>
      <c r="L61" s="374" t="s">
        <v>77</v>
      </c>
      <c r="M61" s="374" t="s">
        <v>77</v>
      </c>
      <c r="N61" s="374" t="s">
        <v>77</v>
      </c>
      <c r="O61" s="374" t="s">
        <v>77</v>
      </c>
      <c r="P61" s="374" t="s">
        <v>77</v>
      </c>
      <c r="Q61" s="374" t="s">
        <v>77</v>
      </c>
      <c r="R61" s="374" t="s">
        <v>77</v>
      </c>
      <c r="S61" s="374" t="s">
        <v>77</v>
      </c>
      <c r="T61" s="374" t="s">
        <v>77</v>
      </c>
      <c r="U61" s="374" t="s">
        <v>77</v>
      </c>
      <c r="V61" s="374" t="s">
        <v>77</v>
      </c>
      <c r="W61" s="374" t="s">
        <v>77</v>
      </c>
      <c r="X61" s="374" t="s">
        <v>77</v>
      </c>
      <c r="Y61" s="374" t="s">
        <v>77</v>
      </c>
      <c r="Z61" s="374" t="s">
        <v>77</v>
      </c>
      <c r="AA61" s="374" t="s">
        <v>77</v>
      </c>
      <c r="AB61" s="374" t="s">
        <v>77</v>
      </c>
      <c r="AC61" s="374" t="s">
        <v>77</v>
      </c>
      <c r="AD61" s="374" t="s">
        <v>77</v>
      </c>
    </row>
    <row r="62" spans="1:31" ht="12.75">
      <c r="A62" s="66"/>
      <c r="C62" s="374"/>
      <c r="D62" s="374"/>
      <c r="E62" s="374">
        <v>0</v>
      </c>
      <c r="F62" s="374">
        <v>1</v>
      </c>
      <c r="G62" s="374">
        <v>2</v>
      </c>
      <c r="H62" s="374">
        <v>3</v>
      </c>
      <c r="I62" s="374">
        <v>4</v>
      </c>
      <c r="J62" s="374">
        <v>5</v>
      </c>
      <c r="K62" s="374">
        <v>6</v>
      </c>
      <c r="L62" s="374">
        <v>7</v>
      </c>
      <c r="M62" s="374">
        <v>8</v>
      </c>
      <c r="N62" s="374">
        <v>9</v>
      </c>
      <c r="O62" s="374">
        <v>10</v>
      </c>
      <c r="P62" s="374">
        <v>11</v>
      </c>
      <c r="Q62" s="374">
        <v>12</v>
      </c>
      <c r="R62" s="374">
        <v>13</v>
      </c>
      <c r="S62" s="374">
        <v>14</v>
      </c>
      <c r="T62" s="374">
        <v>15</v>
      </c>
      <c r="U62" s="374">
        <v>16</v>
      </c>
      <c r="V62" s="374">
        <v>17</v>
      </c>
      <c r="W62" s="374">
        <v>18</v>
      </c>
      <c r="X62" s="374">
        <v>19</v>
      </c>
      <c r="Y62" s="374">
        <v>20</v>
      </c>
      <c r="Z62" s="374">
        <v>21</v>
      </c>
      <c r="AA62" s="374">
        <v>22</v>
      </c>
      <c r="AB62" s="374">
        <v>23</v>
      </c>
      <c r="AC62" s="374">
        <v>24</v>
      </c>
      <c r="AD62" s="374">
        <v>25</v>
      </c>
    </row>
    <row r="63" spans="1:31" ht="12.75">
      <c r="A63" s="72" t="s">
        <v>78</v>
      </c>
      <c r="B63" s="73" t="s">
        <v>79</v>
      </c>
      <c r="C63" s="72">
        <v>2023</v>
      </c>
      <c r="D63" s="72">
        <f t="shared" ref="D63:AA63" si="40">D23</f>
        <v>2024</v>
      </c>
      <c r="E63" s="72">
        <f t="shared" si="40"/>
        <v>2025</v>
      </c>
      <c r="F63" s="72">
        <f t="shared" si="40"/>
        <v>2026</v>
      </c>
      <c r="G63" s="72">
        <f t="shared" si="40"/>
        <v>2027</v>
      </c>
      <c r="H63" s="72">
        <f t="shared" si="40"/>
        <v>2028</v>
      </c>
      <c r="I63" s="72">
        <f t="shared" si="40"/>
        <v>2029</v>
      </c>
      <c r="J63" s="72">
        <f t="shared" si="40"/>
        <v>2030</v>
      </c>
      <c r="K63" s="72">
        <f t="shared" si="40"/>
        <v>2031</v>
      </c>
      <c r="L63" s="72">
        <f t="shared" si="40"/>
        <v>2032</v>
      </c>
      <c r="M63" s="72">
        <f t="shared" si="40"/>
        <v>2033</v>
      </c>
      <c r="N63" s="72">
        <f t="shared" si="40"/>
        <v>2034</v>
      </c>
      <c r="O63" s="72">
        <f t="shared" si="40"/>
        <v>2035</v>
      </c>
      <c r="P63" s="72">
        <f t="shared" si="40"/>
        <v>2036</v>
      </c>
      <c r="Q63" s="72">
        <f t="shared" si="40"/>
        <v>2037</v>
      </c>
      <c r="R63" s="72">
        <f t="shared" si="40"/>
        <v>2038</v>
      </c>
      <c r="S63" s="72">
        <f t="shared" si="40"/>
        <v>2039</v>
      </c>
      <c r="T63" s="72">
        <f t="shared" si="40"/>
        <v>2040</v>
      </c>
      <c r="U63" s="72">
        <f t="shared" si="40"/>
        <v>2041</v>
      </c>
      <c r="V63" s="72">
        <f t="shared" si="40"/>
        <v>2042</v>
      </c>
      <c r="W63" s="72">
        <f t="shared" si="40"/>
        <v>2043</v>
      </c>
      <c r="X63" s="72">
        <f t="shared" si="40"/>
        <v>2044</v>
      </c>
      <c r="Y63" s="72">
        <f t="shared" si="40"/>
        <v>2045</v>
      </c>
      <c r="Z63" s="72">
        <f t="shared" si="40"/>
        <v>2046</v>
      </c>
      <c r="AA63" s="72">
        <f t="shared" si="40"/>
        <v>2047</v>
      </c>
      <c r="AB63" s="72">
        <v>2048</v>
      </c>
      <c r="AC63" s="72">
        <v>2049</v>
      </c>
      <c r="AD63" s="72">
        <v>2050</v>
      </c>
    </row>
    <row r="64" spans="1:31" ht="12.75" customHeight="1">
      <c r="A64" s="67" t="s">
        <v>82</v>
      </c>
      <c r="B64" s="68" t="s">
        <v>109</v>
      </c>
      <c r="C64" s="376">
        <f>SUM(C65:C66)</f>
        <v>0</v>
      </c>
      <c r="D64" s="376">
        <f t="shared" ref="D64:AD64" si="41">SUM(D65:D66)</f>
        <v>0</v>
      </c>
      <c r="E64" s="376">
        <f t="shared" si="41"/>
        <v>0</v>
      </c>
      <c r="F64" s="376">
        <f t="shared" si="41"/>
        <v>0</v>
      </c>
      <c r="G64" s="376">
        <f t="shared" si="41"/>
        <v>0</v>
      </c>
      <c r="H64" s="376">
        <f t="shared" si="41"/>
        <v>0</v>
      </c>
      <c r="I64" s="376">
        <f t="shared" si="41"/>
        <v>0</v>
      </c>
      <c r="J64" s="376">
        <f t="shared" si="41"/>
        <v>0</v>
      </c>
      <c r="K64" s="376">
        <f t="shared" si="41"/>
        <v>0</v>
      </c>
      <c r="L64" s="376">
        <f t="shared" si="41"/>
        <v>0</v>
      </c>
      <c r="M64" s="376">
        <f t="shared" si="41"/>
        <v>0</v>
      </c>
      <c r="N64" s="376">
        <f t="shared" si="41"/>
        <v>0</v>
      </c>
      <c r="O64" s="376">
        <f t="shared" si="41"/>
        <v>0</v>
      </c>
      <c r="P64" s="376">
        <f t="shared" si="41"/>
        <v>0</v>
      </c>
      <c r="Q64" s="376">
        <f t="shared" si="41"/>
        <v>0</v>
      </c>
      <c r="R64" s="376">
        <f t="shared" si="41"/>
        <v>0</v>
      </c>
      <c r="S64" s="376">
        <f t="shared" si="41"/>
        <v>0</v>
      </c>
      <c r="T64" s="376">
        <f>SUM(T65:T66)</f>
        <v>0</v>
      </c>
      <c r="U64" s="376">
        <f t="shared" si="41"/>
        <v>0</v>
      </c>
      <c r="V64" s="376">
        <f t="shared" si="41"/>
        <v>0</v>
      </c>
      <c r="W64" s="376">
        <f t="shared" si="41"/>
        <v>0</v>
      </c>
      <c r="X64" s="376">
        <f t="shared" si="41"/>
        <v>0</v>
      </c>
      <c r="Y64" s="376">
        <f t="shared" si="41"/>
        <v>0</v>
      </c>
      <c r="Z64" s="376">
        <f t="shared" si="41"/>
        <v>0</v>
      </c>
      <c r="AA64" s="376">
        <f t="shared" si="41"/>
        <v>0</v>
      </c>
      <c r="AB64" s="376">
        <f t="shared" si="41"/>
        <v>0</v>
      </c>
      <c r="AC64" s="376">
        <f t="shared" si="41"/>
        <v>0</v>
      </c>
      <c r="AD64" s="376">
        <f t="shared" si="41"/>
        <v>0</v>
      </c>
    </row>
    <row r="65" spans="1:32" ht="12.75" customHeight="1">
      <c r="A65" s="69">
        <v>1</v>
      </c>
      <c r="B65" s="76" t="s">
        <v>110</v>
      </c>
      <c r="C65" s="377">
        <f t="shared" ref="C65:AD65" si="42">C47</f>
        <v>0</v>
      </c>
      <c r="D65" s="377">
        <f t="shared" si="42"/>
        <v>0</v>
      </c>
      <c r="E65" s="377">
        <f t="shared" si="42"/>
        <v>0</v>
      </c>
      <c r="F65" s="377">
        <f>F47</f>
        <v>0</v>
      </c>
      <c r="G65" s="377">
        <f t="shared" si="42"/>
        <v>0</v>
      </c>
      <c r="H65" s="377">
        <f t="shared" si="42"/>
        <v>0</v>
      </c>
      <c r="I65" s="377">
        <f t="shared" si="42"/>
        <v>0</v>
      </c>
      <c r="J65" s="377">
        <f t="shared" si="42"/>
        <v>0</v>
      </c>
      <c r="K65" s="377">
        <f t="shared" si="42"/>
        <v>0</v>
      </c>
      <c r="L65" s="377">
        <f t="shared" si="42"/>
        <v>0</v>
      </c>
      <c r="M65" s="377">
        <f t="shared" si="42"/>
        <v>0</v>
      </c>
      <c r="N65" s="377">
        <f t="shared" si="42"/>
        <v>0</v>
      </c>
      <c r="O65" s="377">
        <f t="shared" si="42"/>
        <v>0</v>
      </c>
      <c r="P65" s="377">
        <f t="shared" si="42"/>
        <v>0</v>
      </c>
      <c r="Q65" s="377">
        <f t="shared" si="42"/>
        <v>0</v>
      </c>
      <c r="R65" s="377">
        <f t="shared" si="42"/>
        <v>0</v>
      </c>
      <c r="S65" s="377">
        <f t="shared" si="42"/>
        <v>0</v>
      </c>
      <c r="T65" s="377">
        <f t="shared" si="42"/>
        <v>0</v>
      </c>
      <c r="U65" s="377">
        <f t="shared" si="42"/>
        <v>0</v>
      </c>
      <c r="V65" s="377">
        <f t="shared" si="42"/>
        <v>0</v>
      </c>
      <c r="W65" s="377">
        <f t="shared" si="42"/>
        <v>0</v>
      </c>
      <c r="X65" s="377">
        <f t="shared" si="42"/>
        <v>0</v>
      </c>
      <c r="Y65" s="377">
        <f t="shared" si="42"/>
        <v>0</v>
      </c>
      <c r="Z65" s="377">
        <f t="shared" si="42"/>
        <v>0</v>
      </c>
      <c r="AA65" s="377">
        <f t="shared" si="42"/>
        <v>0</v>
      </c>
      <c r="AB65" s="377">
        <f t="shared" si="42"/>
        <v>0</v>
      </c>
      <c r="AC65" s="377">
        <f t="shared" si="42"/>
        <v>0</v>
      </c>
      <c r="AD65" s="377">
        <f t="shared" si="42"/>
        <v>0</v>
      </c>
    </row>
    <row r="66" spans="1:32" ht="12.75" customHeight="1">
      <c r="A66" s="69">
        <v>2</v>
      </c>
      <c r="B66" s="76" t="s">
        <v>111</v>
      </c>
      <c r="C66" s="377"/>
      <c r="D66" s="377"/>
      <c r="E66" s="377"/>
      <c r="F66" s="377"/>
      <c r="G66" s="377"/>
      <c r="H66" s="377"/>
      <c r="I66" s="377"/>
      <c r="J66" s="377"/>
      <c r="K66" s="377"/>
      <c r="L66" s="377"/>
      <c r="M66" s="377"/>
      <c r="N66" s="377"/>
      <c r="O66" s="377"/>
      <c r="P66" s="377"/>
      <c r="Q66" s="377"/>
      <c r="R66" s="377">
        <f>'[10]2a.Obliczenia'!V95</f>
        <v>0</v>
      </c>
      <c r="S66" s="377"/>
      <c r="T66" s="377"/>
      <c r="U66" s="377"/>
      <c r="V66" s="377"/>
      <c r="W66" s="377"/>
      <c r="X66" s="377"/>
      <c r="Y66" s="377"/>
      <c r="Z66" s="377"/>
      <c r="AA66" s="377">
        <v>0</v>
      </c>
      <c r="AB66" s="377"/>
      <c r="AC66" s="377"/>
      <c r="AD66" s="377"/>
    </row>
    <row r="67" spans="1:32" ht="12.75" customHeight="1">
      <c r="A67" s="67" t="s">
        <v>90</v>
      </c>
      <c r="B67" s="68" t="s">
        <v>112</v>
      </c>
      <c r="C67" s="376">
        <f t="shared" ref="C67:AD67" si="43">SUM(C68:C70)</f>
        <v>0</v>
      </c>
      <c r="D67" s="376">
        <f t="shared" si="43"/>
        <v>0</v>
      </c>
      <c r="E67" s="376">
        <f t="shared" si="43"/>
        <v>0</v>
      </c>
      <c r="F67" s="376">
        <f>SUM(F68:F70)</f>
        <v>8245.6550000011921</v>
      </c>
      <c r="G67" s="376">
        <f t="shared" si="43"/>
        <v>1208160.9900000014</v>
      </c>
      <c r="H67" s="376">
        <f t="shared" si="43"/>
        <v>19893.10000000149</v>
      </c>
      <c r="I67" s="376">
        <f t="shared" si="43"/>
        <v>19893.10000000149</v>
      </c>
      <c r="J67" s="376">
        <f t="shared" si="43"/>
        <v>19893.10000000149</v>
      </c>
      <c r="K67" s="376">
        <f t="shared" si="43"/>
        <v>23671.10000000149</v>
      </c>
      <c r="L67" s="376">
        <f t="shared" si="43"/>
        <v>19893.10000000149</v>
      </c>
      <c r="M67" s="376">
        <f t="shared" si="43"/>
        <v>19893.10000000149</v>
      </c>
      <c r="N67" s="376">
        <f t="shared" si="43"/>
        <v>19893.10000000149</v>
      </c>
      <c r="O67" s="376">
        <f t="shared" si="43"/>
        <v>19893.10000000149</v>
      </c>
      <c r="P67" s="376">
        <f t="shared" si="43"/>
        <v>19893.10000000149</v>
      </c>
      <c r="Q67" s="376">
        <f t="shared" si="43"/>
        <v>23671.10000000149</v>
      </c>
      <c r="R67" s="376">
        <f t="shared" si="43"/>
        <v>19893.10000000149</v>
      </c>
      <c r="S67" s="376">
        <f t="shared" si="43"/>
        <v>19893.10000000149</v>
      </c>
      <c r="T67" s="376">
        <f t="shared" si="43"/>
        <v>19893.10000000149</v>
      </c>
      <c r="U67" s="376">
        <f t="shared" si="43"/>
        <v>19893.10000000149</v>
      </c>
      <c r="V67" s="376">
        <f t="shared" si="43"/>
        <v>19893.10000000149</v>
      </c>
      <c r="W67" s="376">
        <f t="shared" si="43"/>
        <v>23671.10000000149</v>
      </c>
      <c r="X67" s="376">
        <f t="shared" si="43"/>
        <v>19893.10000000149</v>
      </c>
      <c r="Y67" s="376">
        <f t="shared" si="43"/>
        <v>19893.10000000149</v>
      </c>
      <c r="Z67" s="376">
        <f t="shared" si="43"/>
        <v>19893.10000000149</v>
      </c>
      <c r="AA67" s="376">
        <f t="shared" si="43"/>
        <v>19893.10000000149</v>
      </c>
      <c r="AB67" s="376">
        <f t="shared" si="43"/>
        <v>23671.099999999627</v>
      </c>
      <c r="AC67" s="376">
        <f t="shared" si="43"/>
        <v>23671.099999999627</v>
      </c>
      <c r="AD67" s="376">
        <f t="shared" si="43"/>
        <v>23671.099999999627</v>
      </c>
    </row>
    <row r="68" spans="1:32" ht="12.75" customHeight="1">
      <c r="A68" s="69">
        <v>1</v>
      </c>
      <c r="B68" s="76" t="s">
        <v>113</v>
      </c>
      <c r="C68" s="377">
        <v>0</v>
      </c>
      <c r="D68" s="377">
        <v>0</v>
      </c>
      <c r="E68" s="377">
        <f>E9</f>
        <v>0</v>
      </c>
      <c r="F68" s="377">
        <f t="shared" ref="F68:AA68" si="44">F9</f>
        <v>0</v>
      </c>
      <c r="G68" s="377">
        <f t="shared" si="44"/>
        <v>1188267.8899999999</v>
      </c>
      <c r="H68" s="377">
        <f t="shared" si="44"/>
        <v>0</v>
      </c>
      <c r="I68" s="377">
        <f t="shared" si="44"/>
        <v>0</v>
      </c>
      <c r="J68" s="377">
        <f t="shared" si="44"/>
        <v>0</v>
      </c>
      <c r="K68" s="377">
        <f t="shared" si="44"/>
        <v>0</v>
      </c>
      <c r="L68" s="377">
        <f t="shared" si="44"/>
        <v>0</v>
      </c>
      <c r="M68" s="377">
        <f t="shared" si="44"/>
        <v>0</v>
      </c>
      <c r="N68" s="377">
        <f t="shared" si="44"/>
        <v>0</v>
      </c>
      <c r="O68" s="377">
        <f t="shared" si="44"/>
        <v>0</v>
      </c>
      <c r="P68" s="377">
        <f t="shared" si="44"/>
        <v>0</v>
      </c>
      <c r="Q68" s="377">
        <f t="shared" si="44"/>
        <v>0</v>
      </c>
      <c r="R68" s="377">
        <f t="shared" si="44"/>
        <v>0</v>
      </c>
      <c r="S68" s="377">
        <f t="shared" si="44"/>
        <v>0</v>
      </c>
      <c r="T68" s="377">
        <f t="shared" si="44"/>
        <v>0</v>
      </c>
      <c r="U68" s="377">
        <f t="shared" si="44"/>
        <v>0</v>
      </c>
      <c r="V68" s="377">
        <f t="shared" si="44"/>
        <v>0</v>
      </c>
      <c r="W68" s="377">
        <f t="shared" si="44"/>
        <v>0</v>
      </c>
      <c r="X68" s="377">
        <f t="shared" si="44"/>
        <v>0</v>
      </c>
      <c r="Y68" s="377">
        <f t="shared" si="44"/>
        <v>0</v>
      </c>
      <c r="Z68" s="377">
        <f t="shared" si="44"/>
        <v>0</v>
      </c>
      <c r="AA68" s="377">
        <f t="shared" si="44"/>
        <v>0</v>
      </c>
      <c r="AB68" s="377"/>
      <c r="AC68" s="377"/>
      <c r="AD68" s="377"/>
    </row>
    <row r="69" spans="1:32" ht="12.75" customHeight="1">
      <c r="A69" s="69">
        <v>2</v>
      </c>
      <c r="B69" s="76" t="s">
        <v>114</v>
      </c>
      <c r="C69" s="377">
        <f t="shared" ref="C69:AD69" si="45">C16</f>
        <v>0</v>
      </c>
      <c r="D69" s="377">
        <f t="shared" si="45"/>
        <v>0</v>
      </c>
      <c r="E69" s="377">
        <f t="shared" si="45"/>
        <v>0</v>
      </c>
      <c r="F69" s="377">
        <f t="shared" si="45"/>
        <v>0</v>
      </c>
      <c r="G69" s="377">
        <f t="shared" si="45"/>
        <v>0</v>
      </c>
      <c r="H69" s="377">
        <f t="shared" si="45"/>
        <v>0</v>
      </c>
      <c r="I69" s="377">
        <f t="shared" si="45"/>
        <v>0</v>
      </c>
      <c r="J69" s="377">
        <f t="shared" si="45"/>
        <v>0</v>
      </c>
      <c r="K69" s="377">
        <f t="shared" si="45"/>
        <v>0</v>
      </c>
      <c r="L69" s="377">
        <f t="shared" si="45"/>
        <v>0</v>
      </c>
      <c r="M69" s="377">
        <f t="shared" si="45"/>
        <v>0</v>
      </c>
      <c r="N69" s="377">
        <f t="shared" si="45"/>
        <v>0</v>
      </c>
      <c r="O69" s="377">
        <f t="shared" si="45"/>
        <v>0</v>
      </c>
      <c r="P69" s="377">
        <f t="shared" si="45"/>
        <v>0</v>
      </c>
      <c r="Q69" s="377">
        <f t="shared" si="45"/>
        <v>0</v>
      </c>
      <c r="R69" s="377">
        <f t="shared" si="45"/>
        <v>0</v>
      </c>
      <c r="S69" s="377">
        <f t="shared" si="45"/>
        <v>0</v>
      </c>
      <c r="T69" s="377">
        <f t="shared" si="45"/>
        <v>0</v>
      </c>
      <c r="U69" s="377">
        <f t="shared" si="45"/>
        <v>0</v>
      </c>
      <c r="V69" s="377">
        <f t="shared" si="45"/>
        <v>0</v>
      </c>
      <c r="W69" s="377">
        <f t="shared" si="45"/>
        <v>0</v>
      </c>
      <c r="X69" s="377">
        <f t="shared" si="45"/>
        <v>0</v>
      </c>
      <c r="Y69" s="377">
        <f t="shared" si="45"/>
        <v>0</v>
      </c>
      <c r="Z69" s="377">
        <f t="shared" si="45"/>
        <v>0</v>
      </c>
      <c r="AA69" s="377">
        <f t="shared" si="45"/>
        <v>0</v>
      </c>
      <c r="AB69" s="377">
        <f t="shared" si="45"/>
        <v>0</v>
      </c>
      <c r="AC69" s="377">
        <f t="shared" si="45"/>
        <v>0</v>
      </c>
      <c r="AD69" s="377">
        <f t="shared" si="45"/>
        <v>0</v>
      </c>
    </row>
    <row r="70" spans="1:32" ht="12.75" customHeight="1">
      <c r="A70" s="69">
        <v>3</v>
      </c>
      <c r="B70" s="70" t="s">
        <v>115</v>
      </c>
      <c r="C70" s="377">
        <f>C48-C49</f>
        <v>0</v>
      </c>
      <c r="D70" s="377">
        <f t="shared" ref="D70" si="46">D48-D49</f>
        <v>0</v>
      </c>
      <c r="E70" s="377">
        <f>E48-E49</f>
        <v>0</v>
      </c>
      <c r="F70" s="377">
        <f>F48-F49</f>
        <v>8245.6550000011921</v>
      </c>
      <c r="G70" s="377">
        <f t="shared" ref="G70:L70" si="47">G48-G49</f>
        <v>19893.10000000149</v>
      </c>
      <c r="H70" s="377">
        <f t="shared" si="47"/>
        <v>19893.10000000149</v>
      </c>
      <c r="I70" s="377">
        <f t="shared" si="47"/>
        <v>19893.10000000149</v>
      </c>
      <c r="J70" s="377">
        <f t="shared" si="47"/>
        <v>19893.10000000149</v>
      </c>
      <c r="K70" s="377">
        <f t="shared" si="47"/>
        <v>23671.10000000149</v>
      </c>
      <c r="L70" s="377">
        <f t="shared" si="47"/>
        <v>19893.10000000149</v>
      </c>
      <c r="M70" s="377">
        <f>M48-M49</f>
        <v>19893.10000000149</v>
      </c>
      <c r="N70" s="377">
        <f>N48-N49</f>
        <v>19893.10000000149</v>
      </c>
      <c r="O70" s="377">
        <f t="shared" ref="O70:R70" si="48">O48-O49</f>
        <v>19893.10000000149</v>
      </c>
      <c r="P70" s="377">
        <f t="shared" si="48"/>
        <v>19893.10000000149</v>
      </c>
      <c r="Q70" s="377">
        <f t="shared" si="48"/>
        <v>23671.10000000149</v>
      </c>
      <c r="R70" s="377">
        <f t="shared" si="48"/>
        <v>19893.10000000149</v>
      </c>
      <c r="S70" s="377">
        <f>S48-S49</f>
        <v>19893.10000000149</v>
      </c>
      <c r="T70" s="377">
        <f>T48-T49</f>
        <v>19893.10000000149</v>
      </c>
      <c r="U70" s="377">
        <f t="shared" ref="U70:Z70" si="49">U48-U49</f>
        <v>19893.10000000149</v>
      </c>
      <c r="V70" s="377">
        <f t="shared" si="49"/>
        <v>19893.10000000149</v>
      </c>
      <c r="W70" s="377">
        <f t="shared" si="49"/>
        <v>23671.10000000149</v>
      </c>
      <c r="X70" s="377">
        <f t="shared" si="49"/>
        <v>19893.10000000149</v>
      </c>
      <c r="Y70" s="377">
        <f t="shared" si="49"/>
        <v>19893.10000000149</v>
      </c>
      <c r="Z70" s="377">
        <f t="shared" si="49"/>
        <v>19893.10000000149</v>
      </c>
      <c r="AA70" s="377">
        <f>AA48-AA49</f>
        <v>19893.10000000149</v>
      </c>
      <c r="AB70" s="377">
        <f>AB48-AB49</f>
        <v>23671.099999999627</v>
      </c>
      <c r="AC70" s="377">
        <f t="shared" ref="AC70:AD70" si="50">AC48-AC49</f>
        <v>23671.099999999627</v>
      </c>
      <c r="AD70" s="377">
        <f t="shared" si="50"/>
        <v>23671.099999999627</v>
      </c>
    </row>
    <row r="71" spans="1:32" s="567" customFormat="1" ht="12.75" customHeight="1">
      <c r="A71" s="564" t="s">
        <v>116</v>
      </c>
      <c r="B71" s="565" t="s">
        <v>117</v>
      </c>
      <c r="C71" s="566">
        <f t="shared" ref="C71:AD71" si="51">C64-C67</f>
        <v>0</v>
      </c>
      <c r="D71" s="566">
        <f t="shared" si="51"/>
        <v>0</v>
      </c>
      <c r="E71" s="566">
        <f>E64-E67</f>
        <v>0</v>
      </c>
      <c r="F71" s="566">
        <f>F64-F67</f>
        <v>-8245.6550000011921</v>
      </c>
      <c r="G71" s="566">
        <f t="shared" si="51"/>
        <v>-1208160.9900000014</v>
      </c>
      <c r="H71" s="566">
        <f t="shared" si="51"/>
        <v>-19893.10000000149</v>
      </c>
      <c r="I71" s="566">
        <f t="shared" si="51"/>
        <v>-19893.10000000149</v>
      </c>
      <c r="J71" s="566">
        <f t="shared" si="51"/>
        <v>-19893.10000000149</v>
      </c>
      <c r="K71" s="566">
        <f t="shared" si="51"/>
        <v>-23671.10000000149</v>
      </c>
      <c r="L71" s="566">
        <f t="shared" si="51"/>
        <v>-19893.10000000149</v>
      </c>
      <c r="M71" s="566">
        <f t="shared" si="51"/>
        <v>-19893.10000000149</v>
      </c>
      <c r="N71" s="566">
        <f t="shared" si="51"/>
        <v>-19893.10000000149</v>
      </c>
      <c r="O71" s="566">
        <f t="shared" si="51"/>
        <v>-19893.10000000149</v>
      </c>
      <c r="P71" s="566">
        <f t="shared" si="51"/>
        <v>-19893.10000000149</v>
      </c>
      <c r="Q71" s="566">
        <f t="shared" si="51"/>
        <v>-23671.10000000149</v>
      </c>
      <c r="R71" s="566">
        <f t="shared" si="51"/>
        <v>-19893.10000000149</v>
      </c>
      <c r="S71" s="566">
        <f>S64-S67</f>
        <v>-19893.10000000149</v>
      </c>
      <c r="T71" s="566">
        <f>T64-T67</f>
        <v>-19893.10000000149</v>
      </c>
      <c r="U71" s="566">
        <f>U64-U67</f>
        <v>-19893.10000000149</v>
      </c>
      <c r="V71" s="566">
        <f t="shared" si="51"/>
        <v>-19893.10000000149</v>
      </c>
      <c r="W71" s="566">
        <f t="shared" si="51"/>
        <v>-23671.10000000149</v>
      </c>
      <c r="X71" s="566">
        <f t="shared" si="51"/>
        <v>-19893.10000000149</v>
      </c>
      <c r="Y71" s="566">
        <f t="shared" si="51"/>
        <v>-19893.10000000149</v>
      </c>
      <c r="Z71" s="566">
        <f t="shared" si="51"/>
        <v>-19893.10000000149</v>
      </c>
      <c r="AA71" s="566">
        <f t="shared" si="51"/>
        <v>-19893.10000000149</v>
      </c>
      <c r="AB71" s="566">
        <f t="shared" si="51"/>
        <v>-23671.099999999627</v>
      </c>
      <c r="AC71" s="566">
        <f t="shared" si="51"/>
        <v>-23671.099999999627</v>
      </c>
      <c r="AD71" s="566">
        <f t="shared" si="51"/>
        <v>-23671.099999999627</v>
      </c>
    </row>
    <row r="72" spans="1:32" s="433" customFormat="1" ht="12.75">
      <c r="A72" s="560" t="s">
        <v>202</v>
      </c>
      <c r="B72" s="561" t="s">
        <v>554</v>
      </c>
      <c r="C72" s="562">
        <f t="shared" ref="C72:R72" si="52">1/(1+$C$74)^C62</f>
        <v>1</v>
      </c>
      <c r="D72" s="562">
        <f t="shared" si="52"/>
        <v>1</v>
      </c>
      <c r="E72" s="562">
        <f t="shared" si="52"/>
        <v>1</v>
      </c>
      <c r="F72" s="562">
        <f t="shared" si="52"/>
        <v>0.96153846153846145</v>
      </c>
      <c r="G72" s="562">
        <f t="shared" si="52"/>
        <v>0.92455621301775137</v>
      </c>
      <c r="H72" s="562">
        <f t="shared" si="52"/>
        <v>0.88899635867091487</v>
      </c>
      <c r="I72" s="562">
        <f t="shared" si="52"/>
        <v>0.85480419102972571</v>
      </c>
      <c r="J72" s="562">
        <f t="shared" si="52"/>
        <v>0.82192710675935154</v>
      </c>
      <c r="K72" s="562">
        <f t="shared" si="52"/>
        <v>0.79031452573014571</v>
      </c>
      <c r="L72" s="562">
        <f t="shared" si="52"/>
        <v>0.75991781320206331</v>
      </c>
      <c r="M72" s="562">
        <f t="shared" si="52"/>
        <v>0.73069020500198378</v>
      </c>
      <c r="N72" s="562">
        <f t="shared" si="52"/>
        <v>0.70258673557883045</v>
      </c>
      <c r="O72" s="562">
        <f t="shared" si="52"/>
        <v>0.67556416882579851</v>
      </c>
      <c r="P72" s="562">
        <f t="shared" si="52"/>
        <v>0.6495809315632679</v>
      </c>
      <c r="Q72" s="562">
        <f t="shared" si="52"/>
        <v>0.62459704958006512</v>
      </c>
      <c r="R72" s="562">
        <f t="shared" si="52"/>
        <v>0.600574086134678</v>
      </c>
      <c r="S72" s="562">
        <f t="shared" ref="S72:AD72" si="53">1/(1+$C$74)^S62</f>
        <v>0.57747508282180582</v>
      </c>
      <c r="T72" s="562">
        <f t="shared" si="53"/>
        <v>0.55526450271327477</v>
      </c>
      <c r="U72" s="562">
        <f t="shared" si="53"/>
        <v>0.53390817568584104</v>
      </c>
      <c r="V72" s="562">
        <f t="shared" si="53"/>
        <v>0.51337324585177024</v>
      </c>
      <c r="W72" s="562">
        <f t="shared" si="53"/>
        <v>0.49362812101131748</v>
      </c>
      <c r="X72" s="562">
        <f t="shared" si="53"/>
        <v>0.47464242404934376</v>
      </c>
      <c r="Y72" s="562">
        <f t="shared" si="53"/>
        <v>0.45638694620129205</v>
      </c>
      <c r="Z72" s="562">
        <f t="shared" si="53"/>
        <v>0.43883360211662686</v>
      </c>
      <c r="AA72" s="562">
        <f t="shared" si="53"/>
        <v>0.42195538665060278</v>
      </c>
      <c r="AB72" s="562">
        <f t="shared" si="53"/>
        <v>0.40572633331788732</v>
      </c>
      <c r="AC72" s="562">
        <f t="shared" si="53"/>
        <v>0.39012147434412242</v>
      </c>
      <c r="AD72" s="562">
        <f t="shared" si="53"/>
        <v>0.37511680225396377</v>
      </c>
      <c r="AE72" s="563"/>
      <c r="AF72" s="563"/>
    </row>
    <row r="73" spans="1:32" s="433" customFormat="1" ht="12.75">
      <c r="A73" s="560" t="s">
        <v>204</v>
      </c>
      <c r="B73" s="561" t="s">
        <v>555</v>
      </c>
      <c r="C73" s="562">
        <f>C71*C72</f>
        <v>0</v>
      </c>
      <c r="D73" s="562">
        <v>0</v>
      </c>
      <c r="E73" s="562">
        <f>E71*E72</f>
        <v>0</v>
      </c>
      <c r="F73" s="562">
        <f>F71*F72</f>
        <v>-7928.5144230780688</v>
      </c>
      <c r="G73" s="562">
        <f>G71*G72</f>
        <v>-1117012.7496301786</v>
      </c>
      <c r="H73" s="562">
        <f>H71*H72</f>
        <v>-17684.893462677701</v>
      </c>
      <c r="I73" s="562">
        <f t="shared" ref="I73:R73" si="54">I71*I72</f>
        <v>-17004.705252574709</v>
      </c>
      <c r="J73" s="562">
        <f t="shared" si="54"/>
        <v>-16350.678127475681</v>
      </c>
      <c r="K73" s="562">
        <f t="shared" si="54"/>
        <v>-18707.614170012032</v>
      </c>
      <c r="L73" s="562">
        <f t="shared" si="54"/>
        <v>-15117.121049811098</v>
      </c>
      <c r="M73" s="562">
        <f t="shared" si="54"/>
        <v>-14535.693317126052</v>
      </c>
      <c r="N73" s="562">
        <f t="shared" si="54"/>
        <v>-13976.628189544279</v>
      </c>
      <c r="O73" s="562">
        <f t="shared" si="54"/>
        <v>-13439.065566869498</v>
      </c>
      <c r="P73" s="562">
        <f t="shared" si="54"/>
        <v>-12922.178429682213</v>
      </c>
      <c r="Q73" s="562">
        <f t="shared" si="54"/>
        <v>-14784.89922031561</v>
      </c>
      <c r="R73" s="562">
        <f t="shared" si="54"/>
        <v>-11947.280352886657</v>
      </c>
      <c r="S73" s="562">
        <f t="shared" ref="S73:AD73" si="55">S71*S72</f>
        <v>-11487.769570083326</v>
      </c>
      <c r="T73" s="562">
        <f t="shared" si="55"/>
        <v>-11045.932278926273</v>
      </c>
      <c r="U73" s="562">
        <f t="shared" si="55"/>
        <v>-10621.088729736799</v>
      </c>
      <c r="V73" s="562">
        <f t="shared" si="55"/>
        <v>-10212.585317054616</v>
      </c>
      <c r="W73" s="562">
        <f t="shared" si="55"/>
        <v>-11684.720615271734</v>
      </c>
      <c r="X73" s="562">
        <f t="shared" si="55"/>
        <v>-9442.1092058567083</v>
      </c>
      <c r="Y73" s="562">
        <f t="shared" si="55"/>
        <v>-9078.9511594776031</v>
      </c>
      <c r="Z73" s="562">
        <f t="shared" si="55"/>
        <v>-8729.7607302669239</v>
      </c>
      <c r="AA73" s="562">
        <f t="shared" si="55"/>
        <v>-8394.0007021797355</v>
      </c>
      <c r="AB73" s="562">
        <f t="shared" si="55"/>
        <v>-9603.9886086008919</v>
      </c>
      <c r="AC73" s="562">
        <f t="shared" si="55"/>
        <v>-9234.6044313470102</v>
      </c>
      <c r="AD73" s="562">
        <f t="shared" si="55"/>
        <v>-8879.427337833662</v>
      </c>
      <c r="AE73" s="563"/>
      <c r="AF73" s="563"/>
    </row>
    <row r="74" spans="1:32" ht="23.25" customHeight="1">
      <c r="A74" s="66"/>
      <c r="B74" s="77" t="s">
        <v>118</v>
      </c>
      <c r="C74" s="381">
        <f>'1.Założenia'!B21</f>
        <v>0.04</v>
      </c>
      <c r="D74" s="373"/>
      <c r="E74" s="373"/>
      <c r="F74" s="373"/>
      <c r="G74" s="373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  <c r="W74" s="373"/>
      <c r="X74" s="373"/>
      <c r="Y74" s="373"/>
      <c r="Z74" s="373"/>
      <c r="AA74" s="373"/>
      <c r="AB74" s="373"/>
      <c r="AC74" s="373"/>
      <c r="AD74" s="373"/>
    </row>
    <row r="75" spans="1:32" ht="25.5" customHeight="1">
      <c r="A75" s="66"/>
      <c r="B75" s="78" t="s">
        <v>119</v>
      </c>
      <c r="C75" s="382">
        <f>SUM(E73:AD73)</f>
        <v>-1409826.9598788677</v>
      </c>
      <c r="D75" s="373"/>
      <c r="E75" s="373"/>
      <c r="F75" s="373"/>
      <c r="G75" s="373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  <c r="W75" s="373"/>
      <c r="X75" s="373"/>
      <c r="Y75" s="373"/>
      <c r="Z75" s="373"/>
      <c r="AA75" s="373"/>
      <c r="AB75" s="373"/>
      <c r="AC75" s="373"/>
      <c r="AD75" s="373"/>
    </row>
    <row r="76" spans="1:32" ht="25.5" customHeight="1">
      <c r="A76" s="66"/>
      <c r="B76" s="78" t="s">
        <v>120</v>
      </c>
      <c r="C76" s="383" t="e">
        <f>IRR(E73:AD73)</f>
        <v>#NUM!</v>
      </c>
      <c r="D76" s="373"/>
      <c r="E76" s="373"/>
      <c r="F76" s="373"/>
      <c r="G76" s="373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  <c r="W76" s="373"/>
      <c r="X76" s="373"/>
      <c r="Y76" s="373"/>
      <c r="Z76" s="373"/>
      <c r="AA76" s="373"/>
      <c r="AB76" s="373"/>
      <c r="AC76" s="373"/>
      <c r="AD76" s="373"/>
    </row>
    <row r="77" spans="1:32" ht="12.75" customHeight="1">
      <c r="A77" s="66"/>
      <c r="C77" s="373"/>
      <c r="D77" s="373"/>
      <c r="E77" s="373"/>
      <c r="F77" s="373"/>
      <c r="G77" s="373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  <c r="W77" s="373"/>
      <c r="X77" s="373"/>
      <c r="Y77" s="373"/>
      <c r="Z77" s="373"/>
      <c r="AA77" s="373"/>
      <c r="AB77" s="373"/>
      <c r="AC77" s="373"/>
      <c r="AD77" s="373"/>
    </row>
    <row r="78" spans="1:32" ht="12.75" customHeight="1">
      <c r="A78" s="55"/>
      <c r="C78" s="373"/>
      <c r="D78" s="373"/>
    </row>
    <row r="79" spans="1:32" ht="12.75">
      <c r="A79" s="568"/>
      <c r="C79" s="432"/>
      <c r="D79" s="432"/>
      <c r="E79" s="432"/>
      <c r="F79" s="432"/>
      <c r="G79" s="432"/>
      <c r="H79" s="432"/>
      <c r="I79" s="432"/>
      <c r="J79" s="432"/>
      <c r="K79" s="432"/>
      <c r="L79" s="432"/>
      <c r="M79" s="432"/>
      <c r="N79" s="432"/>
      <c r="O79" s="432"/>
      <c r="P79" s="432"/>
      <c r="Q79" s="432"/>
      <c r="R79" s="432"/>
      <c r="S79" s="432"/>
      <c r="T79" s="432"/>
      <c r="U79" s="432"/>
      <c r="V79" s="432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</row>
    <row r="80" spans="1:32" ht="12.75">
      <c r="A80" s="686" t="s">
        <v>556</v>
      </c>
      <c r="B80" s="686"/>
      <c r="C80" s="686"/>
      <c r="D80" s="686"/>
      <c r="E80" s="686"/>
      <c r="F80" s="686"/>
      <c r="G80" s="686"/>
      <c r="H80" s="686"/>
      <c r="I80" s="686"/>
      <c r="J80" s="686"/>
      <c r="K80" s="686"/>
      <c r="L80" s="686"/>
      <c r="M80" s="432"/>
      <c r="N80" s="432"/>
      <c r="O80" s="432"/>
      <c r="P80" s="432"/>
      <c r="Q80" s="432"/>
      <c r="R80" s="432"/>
      <c r="S80" s="432"/>
      <c r="T80" s="432"/>
      <c r="U80" s="432"/>
      <c r="V80" s="432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</row>
    <row r="81" spans="1:32" ht="12.75">
      <c r="A81" s="568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2"/>
      <c r="S81" s="432"/>
      <c r="T81" s="432"/>
      <c r="U81" s="432"/>
      <c r="V81" s="432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</row>
    <row r="82" spans="1:32" ht="12.75">
      <c r="A82" s="568"/>
      <c r="C82" s="569" t="s">
        <v>77</v>
      </c>
      <c r="D82" s="569" t="s">
        <v>77</v>
      </c>
      <c r="E82" s="569" t="s">
        <v>77</v>
      </c>
      <c r="F82" s="569" t="s">
        <v>77</v>
      </c>
      <c r="G82" s="569" t="s">
        <v>77</v>
      </c>
      <c r="H82" s="569" t="s">
        <v>77</v>
      </c>
      <c r="I82" s="569" t="s">
        <v>77</v>
      </c>
      <c r="J82" s="569" t="s">
        <v>77</v>
      </c>
      <c r="K82" s="569" t="s">
        <v>77</v>
      </c>
      <c r="L82" s="569" t="s">
        <v>77</v>
      </c>
      <c r="M82" s="569" t="s">
        <v>77</v>
      </c>
      <c r="N82" s="569" t="s">
        <v>77</v>
      </c>
      <c r="O82" s="569" t="s">
        <v>77</v>
      </c>
      <c r="P82" s="569" t="s">
        <v>77</v>
      </c>
      <c r="Q82" s="569" t="s">
        <v>77</v>
      </c>
      <c r="R82" s="569" t="s">
        <v>77</v>
      </c>
      <c r="S82" s="569" t="s">
        <v>77</v>
      </c>
      <c r="T82" s="569" t="s">
        <v>77</v>
      </c>
      <c r="U82" s="569" t="s">
        <v>77</v>
      </c>
      <c r="V82" s="569" t="s">
        <v>77</v>
      </c>
      <c r="W82" s="569" t="s">
        <v>77</v>
      </c>
      <c r="X82" s="569" t="s">
        <v>77</v>
      </c>
      <c r="Y82" s="569" t="s">
        <v>77</v>
      </c>
      <c r="Z82" s="569" t="s">
        <v>77</v>
      </c>
      <c r="AA82" s="569" t="s">
        <v>77</v>
      </c>
      <c r="AB82" s="569" t="s">
        <v>77</v>
      </c>
      <c r="AC82" s="569" t="s">
        <v>77</v>
      </c>
      <c r="AD82" s="569" t="s">
        <v>77</v>
      </c>
      <c r="AE82" s="432"/>
      <c r="AF82" s="432"/>
    </row>
    <row r="83" spans="1:32" ht="12.75">
      <c r="A83" s="568"/>
      <c r="C83" s="570"/>
      <c r="D83" s="570"/>
      <c r="E83" s="570">
        <v>0</v>
      </c>
      <c r="F83" s="570">
        <v>1</v>
      </c>
      <c r="G83" s="570">
        <f>G62</f>
        <v>2</v>
      </c>
      <c r="H83" s="570">
        <f t="shared" ref="H83:AD83" si="56">H62</f>
        <v>3</v>
      </c>
      <c r="I83" s="570">
        <f t="shared" si="56"/>
        <v>4</v>
      </c>
      <c r="J83" s="570">
        <f t="shared" si="56"/>
        <v>5</v>
      </c>
      <c r="K83" s="570">
        <f t="shared" si="56"/>
        <v>6</v>
      </c>
      <c r="L83" s="570">
        <f t="shared" si="56"/>
        <v>7</v>
      </c>
      <c r="M83" s="570">
        <f t="shared" si="56"/>
        <v>8</v>
      </c>
      <c r="N83" s="570">
        <f t="shared" si="56"/>
        <v>9</v>
      </c>
      <c r="O83" s="570">
        <f t="shared" si="56"/>
        <v>10</v>
      </c>
      <c r="P83" s="570">
        <f t="shared" si="56"/>
        <v>11</v>
      </c>
      <c r="Q83" s="570">
        <f t="shared" si="56"/>
        <v>12</v>
      </c>
      <c r="R83" s="570">
        <f t="shared" si="56"/>
        <v>13</v>
      </c>
      <c r="S83" s="570">
        <f t="shared" si="56"/>
        <v>14</v>
      </c>
      <c r="T83" s="570">
        <f t="shared" si="56"/>
        <v>15</v>
      </c>
      <c r="U83" s="570">
        <f t="shared" si="56"/>
        <v>16</v>
      </c>
      <c r="V83" s="570">
        <f t="shared" si="56"/>
        <v>17</v>
      </c>
      <c r="W83" s="570">
        <f t="shared" si="56"/>
        <v>18</v>
      </c>
      <c r="X83" s="570">
        <f t="shared" si="56"/>
        <v>19</v>
      </c>
      <c r="Y83" s="570">
        <f t="shared" si="56"/>
        <v>20</v>
      </c>
      <c r="Z83" s="570">
        <f t="shared" si="56"/>
        <v>21</v>
      </c>
      <c r="AA83" s="570">
        <f t="shared" si="56"/>
        <v>22</v>
      </c>
      <c r="AB83" s="570">
        <f t="shared" si="56"/>
        <v>23</v>
      </c>
      <c r="AC83" s="570">
        <f t="shared" si="56"/>
        <v>24</v>
      </c>
      <c r="AD83" s="570">
        <f t="shared" si="56"/>
        <v>25</v>
      </c>
      <c r="AE83" s="432"/>
      <c r="AF83" s="432"/>
    </row>
    <row r="84" spans="1:32" ht="12.75">
      <c r="A84" s="571" t="s">
        <v>78</v>
      </c>
      <c r="B84" s="572" t="s">
        <v>79</v>
      </c>
      <c r="C84" s="570"/>
      <c r="D84" s="570"/>
      <c r="E84" s="570"/>
      <c r="F84" s="570"/>
      <c r="G84" s="570"/>
      <c r="H84" s="570"/>
      <c r="I84" s="570"/>
      <c r="J84" s="570"/>
      <c r="K84" s="570"/>
      <c r="L84" s="570"/>
      <c r="M84" s="570"/>
      <c r="N84" s="570"/>
      <c r="O84" s="570"/>
      <c r="P84" s="570"/>
      <c r="Q84" s="570"/>
      <c r="R84" s="570"/>
      <c r="S84" s="570"/>
      <c r="T84" s="570"/>
      <c r="U84" s="570"/>
      <c r="V84" s="570"/>
      <c r="W84" s="570"/>
      <c r="X84" s="570"/>
      <c r="Y84" s="570"/>
      <c r="Z84" s="570"/>
      <c r="AA84" s="570"/>
      <c r="AB84" s="570"/>
      <c r="AC84" s="570"/>
      <c r="AD84" s="570"/>
      <c r="AE84" s="432"/>
      <c r="AF84" s="432"/>
    </row>
    <row r="85" spans="1:32" ht="12.75">
      <c r="A85" s="574" t="s">
        <v>82</v>
      </c>
      <c r="B85" s="575" t="s">
        <v>109</v>
      </c>
      <c r="C85" s="576">
        <f t="shared" ref="C85:R85" si="57">SUM(C86:C87)</f>
        <v>0</v>
      </c>
      <c r="D85" s="576">
        <f t="shared" si="57"/>
        <v>0</v>
      </c>
      <c r="E85" s="576">
        <f t="shared" si="57"/>
        <v>0</v>
      </c>
      <c r="F85" s="576">
        <f t="shared" si="57"/>
        <v>0</v>
      </c>
      <c r="G85" s="576">
        <f t="shared" si="57"/>
        <v>0</v>
      </c>
      <c r="H85" s="576">
        <f t="shared" si="57"/>
        <v>0</v>
      </c>
      <c r="I85" s="576">
        <f t="shared" si="57"/>
        <v>0</v>
      </c>
      <c r="J85" s="576">
        <f t="shared" si="57"/>
        <v>0</v>
      </c>
      <c r="K85" s="576">
        <f t="shared" si="57"/>
        <v>0</v>
      </c>
      <c r="L85" s="576">
        <f t="shared" si="57"/>
        <v>0</v>
      </c>
      <c r="M85" s="576">
        <f t="shared" si="57"/>
        <v>0</v>
      </c>
      <c r="N85" s="576">
        <f t="shared" si="57"/>
        <v>0</v>
      </c>
      <c r="O85" s="576">
        <f t="shared" si="57"/>
        <v>0</v>
      </c>
      <c r="P85" s="576">
        <f t="shared" si="57"/>
        <v>0</v>
      </c>
      <c r="Q85" s="576">
        <f t="shared" si="57"/>
        <v>0</v>
      </c>
      <c r="R85" s="576">
        <f t="shared" si="57"/>
        <v>0</v>
      </c>
      <c r="S85" s="576">
        <f t="shared" ref="S85:AD85" si="58">SUM(S86:S87)</f>
        <v>0</v>
      </c>
      <c r="T85" s="576">
        <f t="shared" si="58"/>
        <v>0</v>
      </c>
      <c r="U85" s="576">
        <f t="shared" si="58"/>
        <v>0</v>
      </c>
      <c r="V85" s="576">
        <f t="shared" si="58"/>
        <v>0</v>
      </c>
      <c r="W85" s="576">
        <f t="shared" si="58"/>
        <v>0</v>
      </c>
      <c r="X85" s="576">
        <f t="shared" si="58"/>
        <v>0</v>
      </c>
      <c r="Y85" s="576">
        <f t="shared" si="58"/>
        <v>0</v>
      </c>
      <c r="Z85" s="576">
        <f t="shared" si="58"/>
        <v>0</v>
      </c>
      <c r="AA85" s="576">
        <f t="shared" si="58"/>
        <v>0</v>
      </c>
      <c r="AB85" s="576">
        <f t="shared" si="58"/>
        <v>0</v>
      </c>
      <c r="AC85" s="576">
        <f t="shared" si="58"/>
        <v>0</v>
      </c>
      <c r="AD85" s="576">
        <f t="shared" si="58"/>
        <v>0</v>
      </c>
      <c r="AE85" s="432"/>
      <c r="AF85" s="432"/>
    </row>
    <row r="86" spans="1:32" ht="12.75">
      <c r="A86" s="577">
        <v>1</v>
      </c>
      <c r="B86" s="578" t="s">
        <v>110</v>
      </c>
      <c r="C86" s="573">
        <f>C47</f>
        <v>0</v>
      </c>
      <c r="D86" s="573">
        <f t="shared" ref="D86:L86" si="59">D47</f>
        <v>0</v>
      </c>
      <c r="E86" s="573">
        <f t="shared" si="59"/>
        <v>0</v>
      </c>
      <c r="F86" s="573">
        <f t="shared" si="59"/>
        <v>0</v>
      </c>
      <c r="G86" s="573">
        <f t="shared" si="59"/>
        <v>0</v>
      </c>
      <c r="H86" s="573">
        <f t="shared" si="59"/>
        <v>0</v>
      </c>
      <c r="I86" s="573">
        <f t="shared" si="59"/>
        <v>0</v>
      </c>
      <c r="J86" s="573">
        <f t="shared" si="59"/>
        <v>0</v>
      </c>
      <c r="K86" s="573">
        <f t="shared" si="59"/>
        <v>0</v>
      </c>
      <c r="L86" s="573">
        <f t="shared" si="59"/>
        <v>0</v>
      </c>
      <c r="M86" s="573"/>
      <c r="N86" s="573"/>
      <c r="O86" s="573"/>
      <c r="P86" s="573"/>
      <c r="Q86" s="573"/>
      <c r="R86" s="573"/>
      <c r="S86" s="573"/>
      <c r="T86" s="573"/>
      <c r="U86" s="573"/>
      <c r="V86" s="573"/>
      <c r="W86" s="573"/>
      <c r="X86" s="573"/>
      <c r="Y86" s="573"/>
      <c r="Z86" s="573"/>
      <c r="AA86" s="573"/>
      <c r="AB86" s="573"/>
      <c r="AC86" s="573"/>
      <c r="AD86" s="573"/>
      <c r="AE86" s="432"/>
      <c r="AF86" s="432"/>
    </row>
    <row r="87" spans="1:32" ht="12.75">
      <c r="A87" s="577">
        <v>2</v>
      </c>
      <c r="B87" s="578" t="s">
        <v>111</v>
      </c>
      <c r="C87" s="573"/>
      <c r="D87" s="573"/>
      <c r="E87" s="573"/>
      <c r="F87" s="573"/>
      <c r="G87" s="573"/>
      <c r="H87" s="573"/>
      <c r="I87" s="573"/>
      <c r="J87" s="573"/>
      <c r="K87" s="573"/>
      <c r="L87" s="573"/>
      <c r="M87" s="573"/>
      <c r="N87" s="573"/>
      <c r="O87" s="573"/>
      <c r="P87" s="573"/>
      <c r="Q87" s="573"/>
      <c r="R87" s="573"/>
      <c r="S87" s="573"/>
      <c r="T87" s="573"/>
      <c r="U87" s="573"/>
      <c r="V87" s="573"/>
      <c r="W87" s="573"/>
      <c r="X87" s="573"/>
      <c r="Y87" s="573"/>
      <c r="Z87" s="573"/>
      <c r="AA87" s="573"/>
      <c r="AB87" s="573"/>
      <c r="AC87" s="573"/>
      <c r="AD87" s="573"/>
      <c r="AE87" s="432"/>
      <c r="AF87" s="432"/>
    </row>
    <row r="88" spans="1:32" ht="12.75">
      <c r="A88" s="574" t="s">
        <v>90</v>
      </c>
      <c r="B88" s="575" t="s">
        <v>112</v>
      </c>
      <c r="C88" s="576">
        <f>SUM(C89:C93)</f>
        <v>0</v>
      </c>
      <c r="D88" s="576">
        <f t="shared" ref="D88:R88" si="60">SUM(D89:D93)</f>
        <v>0</v>
      </c>
      <c r="E88" s="576">
        <f t="shared" si="60"/>
        <v>-0.01</v>
      </c>
      <c r="F88" s="576">
        <f>SUM(F89:F93)</f>
        <v>186485.82860500121</v>
      </c>
      <c r="G88" s="576">
        <f>SUM(G89:G93)</f>
        <v>19893.10000000149</v>
      </c>
      <c r="H88" s="576">
        <f t="shared" si="60"/>
        <v>19893.10000000149</v>
      </c>
      <c r="I88" s="576">
        <f t="shared" si="60"/>
        <v>19893.10000000149</v>
      </c>
      <c r="J88" s="576">
        <f t="shared" si="60"/>
        <v>19893.10000000149</v>
      </c>
      <c r="K88" s="576">
        <f t="shared" si="60"/>
        <v>23671.10000000149</v>
      </c>
      <c r="L88" s="576">
        <f t="shared" si="60"/>
        <v>19893.10000000149</v>
      </c>
      <c r="M88" s="576">
        <f t="shared" si="60"/>
        <v>19893.10000000149</v>
      </c>
      <c r="N88" s="576">
        <f t="shared" si="60"/>
        <v>19893.10000000149</v>
      </c>
      <c r="O88" s="576">
        <f t="shared" si="60"/>
        <v>19893.10000000149</v>
      </c>
      <c r="P88" s="576">
        <f t="shared" si="60"/>
        <v>19893.10000000149</v>
      </c>
      <c r="Q88" s="576">
        <f t="shared" si="60"/>
        <v>23671.10000000149</v>
      </c>
      <c r="R88" s="576">
        <f t="shared" si="60"/>
        <v>19893.10000000149</v>
      </c>
      <c r="S88" s="576">
        <f t="shared" ref="S88:AD88" si="61">SUM(S89:S93)</f>
        <v>19893.10000000149</v>
      </c>
      <c r="T88" s="576">
        <f t="shared" si="61"/>
        <v>19893.10000000149</v>
      </c>
      <c r="U88" s="576">
        <f t="shared" si="61"/>
        <v>19893.10000000149</v>
      </c>
      <c r="V88" s="576">
        <f t="shared" si="61"/>
        <v>19893.10000000149</v>
      </c>
      <c r="W88" s="576">
        <f t="shared" si="61"/>
        <v>23671.10000000149</v>
      </c>
      <c r="X88" s="576">
        <f t="shared" si="61"/>
        <v>19893.10000000149</v>
      </c>
      <c r="Y88" s="576">
        <f t="shared" si="61"/>
        <v>19893.10000000149</v>
      </c>
      <c r="Z88" s="576">
        <f t="shared" si="61"/>
        <v>19893.10000000149</v>
      </c>
      <c r="AA88" s="576">
        <f t="shared" si="61"/>
        <v>19893.10000000149</v>
      </c>
      <c r="AB88" s="576">
        <f t="shared" si="61"/>
        <v>23671.099999999627</v>
      </c>
      <c r="AC88" s="576">
        <f t="shared" si="61"/>
        <v>23671.099999999627</v>
      </c>
      <c r="AD88" s="576">
        <f t="shared" si="61"/>
        <v>23671.099999999627</v>
      </c>
      <c r="AE88" s="432"/>
      <c r="AF88" s="432"/>
    </row>
    <row r="89" spans="1:32" ht="12.75">
      <c r="A89" s="577">
        <v>1</v>
      </c>
      <c r="B89" s="422" t="s">
        <v>114</v>
      </c>
      <c r="C89" s="573">
        <f t="shared" ref="C89:L89" si="62">C16</f>
        <v>0</v>
      </c>
      <c r="D89" s="573">
        <f t="shared" si="62"/>
        <v>0</v>
      </c>
      <c r="E89" s="573">
        <f t="shared" si="62"/>
        <v>0</v>
      </c>
      <c r="F89" s="573">
        <f t="shared" si="62"/>
        <v>0</v>
      </c>
      <c r="G89" s="573">
        <f t="shared" si="62"/>
        <v>0</v>
      </c>
      <c r="H89" s="573">
        <f t="shared" si="62"/>
        <v>0</v>
      </c>
      <c r="I89" s="573">
        <f t="shared" si="62"/>
        <v>0</v>
      </c>
      <c r="J89" s="573">
        <f t="shared" si="62"/>
        <v>0</v>
      </c>
      <c r="K89" s="573">
        <f t="shared" si="62"/>
        <v>0</v>
      </c>
      <c r="L89" s="573">
        <f t="shared" si="62"/>
        <v>0</v>
      </c>
      <c r="M89" s="573">
        <f t="shared" ref="M89:AD89" si="63">M16</f>
        <v>0</v>
      </c>
      <c r="N89" s="573">
        <f t="shared" si="63"/>
        <v>0</v>
      </c>
      <c r="O89" s="573">
        <f t="shared" si="63"/>
        <v>0</v>
      </c>
      <c r="P89" s="573">
        <f t="shared" si="63"/>
        <v>0</v>
      </c>
      <c r="Q89" s="573">
        <f t="shared" si="63"/>
        <v>0</v>
      </c>
      <c r="R89" s="573">
        <f t="shared" si="63"/>
        <v>0</v>
      </c>
      <c r="S89" s="573">
        <f t="shared" si="63"/>
        <v>0</v>
      </c>
      <c r="T89" s="573">
        <f t="shared" si="63"/>
        <v>0</v>
      </c>
      <c r="U89" s="573">
        <f t="shared" si="63"/>
        <v>0</v>
      </c>
      <c r="V89" s="573">
        <f t="shared" si="63"/>
        <v>0</v>
      </c>
      <c r="W89" s="573">
        <f t="shared" si="63"/>
        <v>0</v>
      </c>
      <c r="X89" s="573">
        <f t="shared" si="63"/>
        <v>0</v>
      </c>
      <c r="Y89" s="573">
        <f t="shared" si="63"/>
        <v>0</v>
      </c>
      <c r="Z89" s="573">
        <f t="shared" si="63"/>
        <v>0</v>
      </c>
      <c r="AA89" s="573">
        <f t="shared" si="63"/>
        <v>0</v>
      </c>
      <c r="AB89" s="573">
        <f t="shared" si="63"/>
        <v>0</v>
      </c>
      <c r="AC89" s="573">
        <f t="shared" si="63"/>
        <v>0</v>
      </c>
      <c r="AD89" s="573">
        <f t="shared" si="63"/>
        <v>0</v>
      </c>
      <c r="AE89" s="432"/>
      <c r="AF89" s="432"/>
    </row>
    <row r="90" spans="1:32" ht="12.75">
      <c r="A90" s="577">
        <v>2</v>
      </c>
      <c r="B90" s="579" t="s">
        <v>115</v>
      </c>
      <c r="C90" s="573">
        <f t="shared" ref="C90:L90" si="64">C48-C49</f>
        <v>0</v>
      </c>
      <c r="D90" s="573">
        <f t="shared" si="64"/>
        <v>0</v>
      </c>
      <c r="E90" s="573">
        <f>E48-E49</f>
        <v>0</v>
      </c>
      <c r="F90" s="573">
        <f>F48-F49</f>
        <v>8245.6550000011921</v>
      </c>
      <c r="G90" s="573">
        <f t="shared" si="64"/>
        <v>19893.10000000149</v>
      </c>
      <c r="H90" s="573">
        <f t="shared" si="64"/>
        <v>19893.10000000149</v>
      </c>
      <c r="I90" s="573">
        <f t="shared" si="64"/>
        <v>19893.10000000149</v>
      </c>
      <c r="J90" s="573">
        <f t="shared" si="64"/>
        <v>19893.10000000149</v>
      </c>
      <c r="K90" s="573">
        <f t="shared" si="64"/>
        <v>23671.10000000149</v>
      </c>
      <c r="L90" s="573">
        <f t="shared" si="64"/>
        <v>19893.10000000149</v>
      </c>
      <c r="M90" s="573">
        <f t="shared" ref="M90:AD90" si="65">M48-M49</f>
        <v>19893.10000000149</v>
      </c>
      <c r="N90" s="573">
        <f t="shared" si="65"/>
        <v>19893.10000000149</v>
      </c>
      <c r="O90" s="573">
        <f t="shared" si="65"/>
        <v>19893.10000000149</v>
      </c>
      <c r="P90" s="573">
        <f t="shared" si="65"/>
        <v>19893.10000000149</v>
      </c>
      <c r="Q90" s="573">
        <f t="shared" si="65"/>
        <v>23671.10000000149</v>
      </c>
      <c r="R90" s="573">
        <f t="shared" si="65"/>
        <v>19893.10000000149</v>
      </c>
      <c r="S90" s="573">
        <f t="shared" si="65"/>
        <v>19893.10000000149</v>
      </c>
      <c r="T90" s="573">
        <f t="shared" si="65"/>
        <v>19893.10000000149</v>
      </c>
      <c r="U90" s="573">
        <f t="shared" si="65"/>
        <v>19893.10000000149</v>
      </c>
      <c r="V90" s="573">
        <f t="shared" si="65"/>
        <v>19893.10000000149</v>
      </c>
      <c r="W90" s="573">
        <f t="shared" si="65"/>
        <v>23671.10000000149</v>
      </c>
      <c r="X90" s="573">
        <f t="shared" si="65"/>
        <v>19893.10000000149</v>
      </c>
      <c r="Y90" s="573">
        <f t="shared" si="65"/>
        <v>19893.10000000149</v>
      </c>
      <c r="Z90" s="573">
        <f t="shared" si="65"/>
        <v>19893.10000000149</v>
      </c>
      <c r="AA90" s="573">
        <f t="shared" si="65"/>
        <v>19893.10000000149</v>
      </c>
      <c r="AB90" s="573">
        <f t="shared" si="65"/>
        <v>23671.099999999627</v>
      </c>
      <c r="AC90" s="573">
        <f t="shared" si="65"/>
        <v>23671.099999999627</v>
      </c>
      <c r="AD90" s="573">
        <f t="shared" si="65"/>
        <v>23671.099999999627</v>
      </c>
      <c r="AE90" s="432"/>
      <c r="AF90" s="432"/>
    </row>
    <row r="91" spans="1:32" ht="12.75">
      <c r="A91" s="577">
        <v>3</v>
      </c>
      <c r="B91" s="579" t="s">
        <v>557</v>
      </c>
      <c r="C91" s="573"/>
      <c r="D91" s="573"/>
      <c r="E91" s="573"/>
      <c r="F91" s="573"/>
      <c r="G91" s="573"/>
      <c r="H91" s="573"/>
      <c r="I91" s="573"/>
      <c r="J91" s="573"/>
      <c r="K91" s="573"/>
      <c r="L91" s="573"/>
      <c r="M91" s="573"/>
      <c r="N91" s="573"/>
      <c r="O91" s="573"/>
      <c r="P91" s="573"/>
      <c r="Q91" s="573"/>
      <c r="R91" s="573"/>
      <c r="S91" s="573"/>
      <c r="T91" s="573"/>
      <c r="U91" s="573"/>
      <c r="V91" s="573"/>
      <c r="W91" s="573"/>
      <c r="X91" s="573"/>
      <c r="Y91" s="573"/>
      <c r="Z91" s="573"/>
      <c r="AA91" s="573"/>
      <c r="AB91" s="573"/>
      <c r="AC91" s="573"/>
      <c r="AD91" s="573"/>
      <c r="AE91" s="432"/>
      <c r="AF91" s="432"/>
    </row>
    <row r="92" spans="1:32" ht="12.75">
      <c r="A92" s="577">
        <v>4</v>
      </c>
      <c r="B92" s="580" t="s">
        <v>558</v>
      </c>
      <c r="C92" s="573"/>
      <c r="D92" s="573"/>
      <c r="E92" s="573"/>
      <c r="F92" s="573"/>
      <c r="G92" s="573"/>
      <c r="H92" s="573"/>
      <c r="I92" s="573"/>
      <c r="J92" s="573"/>
      <c r="K92" s="573"/>
      <c r="L92" s="573"/>
      <c r="M92" s="573"/>
      <c r="N92" s="573"/>
      <c r="O92" s="573"/>
      <c r="P92" s="573"/>
      <c r="Q92" s="573"/>
      <c r="R92" s="573"/>
      <c r="S92" s="573"/>
      <c r="T92" s="573"/>
      <c r="U92" s="573"/>
      <c r="V92" s="573"/>
      <c r="W92" s="573"/>
      <c r="X92" s="573"/>
      <c r="Y92" s="573"/>
      <c r="Z92" s="573"/>
      <c r="AA92" s="573"/>
      <c r="AB92" s="573"/>
      <c r="AC92" s="573"/>
      <c r="AD92" s="573"/>
      <c r="AE92" s="432"/>
      <c r="AF92" s="432"/>
    </row>
    <row r="93" spans="1:32" ht="12.75">
      <c r="A93" s="577">
        <v>5</v>
      </c>
      <c r="B93" s="580" t="s">
        <v>559</v>
      </c>
      <c r="C93" s="573"/>
      <c r="D93" s="573"/>
      <c r="E93" s="573">
        <f>'2a.Obliczenia'!F64</f>
        <v>-0.01</v>
      </c>
      <c r="F93" s="573">
        <f>'2a.Obliczenia'!G64</f>
        <v>178240.17360500002</v>
      </c>
      <c r="G93" s="573"/>
      <c r="H93" s="573"/>
      <c r="I93" s="573"/>
      <c r="J93" s="573"/>
      <c r="K93" s="573"/>
      <c r="L93" s="573"/>
      <c r="M93" s="573"/>
      <c r="N93" s="573"/>
      <c r="O93" s="573"/>
      <c r="P93" s="573"/>
      <c r="Q93" s="573"/>
      <c r="R93" s="573"/>
      <c r="S93" s="573"/>
      <c r="T93" s="573"/>
      <c r="U93" s="573"/>
      <c r="V93" s="573"/>
      <c r="W93" s="573"/>
      <c r="X93" s="573"/>
      <c r="Y93" s="573"/>
      <c r="Z93" s="573"/>
      <c r="AA93" s="573"/>
      <c r="AB93" s="573"/>
      <c r="AC93" s="573"/>
      <c r="AD93" s="573"/>
      <c r="AE93" s="432"/>
      <c r="AF93" s="432"/>
    </row>
    <row r="94" spans="1:32" ht="12.75">
      <c r="A94" s="560" t="s">
        <v>116</v>
      </c>
      <c r="B94" s="561" t="s">
        <v>117</v>
      </c>
      <c r="C94" s="562">
        <f t="shared" ref="C94:R94" si="66">C85-C88</f>
        <v>0</v>
      </c>
      <c r="D94" s="562">
        <f t="shared" si="66"/>
        <v>0</v>
      </c>
      <c r="E94" s="562">
        <f t="shared" si="66"/>
        <v>0.01</v>
      </c>
      <c r="F94" s="562">
        <f t="shared" si="66"/>
        <v>-186485.82860500121</v>
      </c>
      <c r="G94" s="562">
        <f t="shared" si="66"/>
        <v>-19893.10000000149</v>
      </c>
      <c r="H94" s="562">
        <f t="shared" si="66"/>
        <v>-19893.10000000149</v>
      </c>
      <c r="I94" s="562">
        <f t="shared" si="66"/>
        <v>-19893.10000000149</v>
      </c>
      <c r="J94" s="562">
        <f t="shared" si="66"/>
        <v>-19893.10000000149</v>
      </c>
      <c r="K94" s="562">
        <f t="shared" si="66"/>
        <v>-23671.10000000149</v>
      </c>
      <c r="L94" s="562">
        <f t="shared" si="66"/>
        <v>-19893.10000000149</v>
      </c>
      <c r="M94" s="562">
        <f t="shared" si="66"/>
        <v>-19893.10000000149</v>
      </c>
      <c r="N94" s="562">
        <f t="shared" si="66"/>
        <v>-19893.10000000149</v>
      </c>
      <c r="O94" s="562">
        <f t="shared" si="66"/>
        <v>-19893.10000000149</v>
      </c>
      <c r="P94" s="562">
        <f t="shared" si="66"/>
        <v>-19893.10000000149</v>
      </c>
      <c r="Q94" s="562">
        <f t="shared" si="66"/>
        <v>-23671.10000000149</v>
      </c>
      <c r="R94" s="562">
        <f t="shared" si="66"/>
        <v>-19893.10000000149</v>
      </c>
      <c r="S94" s="562">
        <f t="shared" ref="S94:AD94" si="67">S85-S88</f>
        <v>-19893.10000000149</v>
      </c>
      <c r="T94" s="562">
        <f t="shared" si="67"/>
        <v>-19893.10000000149</v>
      </c>
      <c r="U94" s="562">
        <f t="shared" si="67"/>
        <v>-19893.10000000149</v>
      </c>
      <c r="V94" s="562">
        <f t="shared" si="67"/>
        <v>-19893.10000000149</v>
      </c>
      <c r="W94" s="562">
        <f t="shared" si="67"/>
        <v>-23671.10000000149</v>
      </c>
      <c r="X94" s="562">
        <f t="shared" si="67"/>
        <v>-19893.10000000149</v>
      </c>
      <c r="Y94" s="562">
        <f t="shared" si="67"/>
        <v>-19893.10000000149</v>
      </c>
      <c r="Z94" s="562">
        <f t="shared" si="67"/>
        <v>-19893.10000000149</v>
      </c>
      <c r="AA94" s="562">
        <f t="shared" si="67"/>
        <v>-19893.10000000149</v>
      </c>
      <c r="AB94" s="562">
        <f t="shared" si="67"/>
        <v>-23671.099999999627</v>
      </c>
      <c r="AC94" s="562">
        <f t="shared" si="67"/>
        <v>-23671.099999999627</v>
      </c>
      <c r="AD94" s="562">
        <f t="shared" si="67"/>
        <v>-23671.099999999627</v>
      </c>
      <c r="AE94" s="432"/>
      <c r="AF94" s="432"/>
    </row>
    <row r="95" spans="1:32" ht="12.75">
      <c r="A95" s="560" t="s">
        <v>202</v>
      </c>
      <c r="B95" s="561" t="s">
        <v>554</v>
      </c>
      <c r="C95" s="562">
        <f t="shared" ref="C95:R95" si="68">1/(1+$C$97)^C83</f>
        <v>1</v>
      </c>
      <c r="D95" s="562">
        <f t="shared" si="68"/>
        <v>1</v>
      </c>
      <c r="E95" s="562">
        <f t="shared" si="68"/>
        <v>1</v>
      </c>
      <c r="F95" s="562">
        <f t="shared" si="68"/>
        <v>0.96153846153846145</v>
      </c>
      <c r="G95" s="562">
        <f t="shared" si="68"/>
        <v>0.92455621301775137</v>
      </c>
      <c r="H95" s="562">
        <f t="shared" si="68"/>
        <v>0.88899635867091487</v>
      </c>
      <c r="I95" s="562">
        <f t="shared" si="68"/>
        <v>0.85480419102972571</v>
      </c>
      <c r="J95" s="562">
        <f t="shared" si="68"/>
        <v>0.82192710675935154</v>
      </c>
      <c r="K95" s="562">
        <f t="shared" si="68"/>
        <v>0.79031452573014571</v>
      </c>
      <c r="L95" s="562">
        <f t="shared" si="68"/>
        <v>0.75991781320206331</v>
      </c>
      <c r="M95" s="562">
        <f t="shared" si="68"/>
        <v>0.73069020500198378</v>
      </c>
      <c r="N95" s="562">
        <f t="shared" si="68"/>
        <v>0.70258673557883045</v>
      </c>
      <c r="O95" s="562">
        <f t="shared" si="68"/>
        <v>0.67556416882579851</v>
      </c>
      <c r="P95" s="562">
        <f t="shared" si="68"/>
        <v>0.6495809315632679</v>
      </c>
      <c r="Q95" s="562">
        <f t="shared" si="68"/>
        <v>0.62459704958006512</v>
      </c>
      <c r="R95" s="562">
        <f t="shared" si="68"/>
        <v>0.600574086134678</v>
      </c>
      <c r="S95" s="562">
        <f t="shared" ref="S95:AD95" si="69">1/(1+$C$97)^S83</f>
        <v>0.57747508282180582</v>
      </c>
      <c r="T95" s="562">
        <f t="shared" si="69"/>
        <v>0.55526450271327477</v>
      </c>
      <c r="U95" s="562">
        <f t="shared" si="69"/>
        <v>0.53390817568584104</v>
      </c>
      <c r="V95" s="562">
        <f t="shared" si="69"/>
        <v>0.51337324585177024</v>
      </c>
      <c r="W95" s="562">
        <f t="shared" si="69"/>
        <v>0.49362812101131748</v>
      </c>
      <c r="X95" s="562">
        <f t="shared" si="69"/>
        <v>0.47464242404934376</v>
      </c>
      <c r="Y95" s="562">
        <f t="shared" si="69"/>
        <v>0.45638694620129205</v>
      </c>
      <c r="Z95" s="562">
        <f t="shared" si="69"/>
        <v>0.43883360211662686</v>
      </c>
      <c r="AA95" s="562">
        <f t="shared" si="69"/>
        <v>0.42195538665060278</v>
      </c>
      <c r="AB95" s="562">
        <f t="shared" si="69"/>
        <v>0.40572633331788732</v>
      </c>
      <c r="AC95" s="562">
        <f t="shared" si="69"/>
        <v>0.39012147434412242</v>
      </c>
      <c r="AD95" s="562">
        <f t="shared" si="69"/>
        <v>0.37511680225396377</v>
      </c>
      <c r="AE95" s="432"/>
      <c r="AF95" s="432"/>
    </row>
    <row r="96" spans="1:32" ht="12.75">
      <c r="A96" s="560" t="s">
        <v>204</v>
      </c>
      <c r="B96" s="561" t="s">
        <v>555</v>
      </c>
      <c r="C96" s="562">
        <f>C94*C95</f>
        <v>0</v>
      </c>
      <c r="D96" s="562">
        <f t="shared" ref="D96:R96" si="70">D94*D95</f>
        <v>0</v>
      </c>
      <c r="E96" s="562">
        <f t="shared" si="70"/>
        <v>0.01</v>
      </c>
      <c r="F96" s="562">
        <f t="shared" si="70"/>
        <v>-179313.29673557807</v>
      </c>
      <c r="G96" s="562">
        <f t="shared" si="70"/>
        <v>-18392.289201184809</v>
      </c>
      <c r="H96" s="562">
        <f t="shared" si="70"/>
        <v>-17684.893462677701</v>
      </c>
      <c r="I96" s="562">
        <f t="shared" si="70"/>
        <v>-17004.705252574709</v>
      </c>
      <c r="J96" s="562">
        <f t="shared" si="70"/>
        <v>-16350.678127475681</v>
      </c>
      <c r="K96" s="562">
        <f t="shared" si="70"/>
        <v>-18707.614170012032</v>
      </c>
      <c r="L96" s="562">
        <f t="shared" si="70"/>
        <v>-15117.121049811098</v>
      </c>
      <c r="M96" s="562">
        <f t="shared" si="70"/>
        <v>-14535.693317126052</v>
      </c>
      <c r="N96" s="562">
        <f t="shared" si="70"/>
        <v>-13976.628189544279</v>
      </c>
      <c r="O96" s="562">
        <f t="shared" si="70"/>
        <v>-13439.065566869498</v>
      </c>
      <c r="P96" s="562">
        <f t="shared" si="70"/>
        <v>-12922.178429682213</v>
      </c>
      <c r="Q96" s="562">
        <f t="shared" si="70"/>
        <v>-14784.89922031561</v>
      </c>
      <c r="R96" s="562">
        <f t="shared" si="70"/>
        <v>-11947.280352886657</v>
      </c>
      <c r="S96" s="562">
        <f t="shared" ref="S96:AD96" si="71">S94*S95</f>
        <v>-11487.769570083326</v>
      </c>
      <c r="T96" s="562">
        <f t="shared" si="71"/>
        <v>-11045.932278926273</v>
      </c>
      <c r="U96" s="562">
        <f t="shared" si="71"/>
        <v>-10621.088729736799</v>
      </c>
      <c r="V96" s="562">
        <f t="shared" si="71"/>
        <v>-10212.585317054616</v>
      </c>
      <c r="W96" s="562">
        <f t="shared" si="71"/>
        <v>-11684.720615271734</v>
      </c>
      <c r="X96" s="562">
        <f t="shared" si="71"/>
        <v>-9442.1092058567083</v>
      </c>
      <c r="Y96" s="562">
        <f t="shared" si="71"/>
        <v>-9078.9511594776031</v>
      </c>
      <c r="Z96" s="562">
        <f t="shared" si="71"/>
        <v>-8729.7607302669239</v>
      </c>
      <c r="AA96" s="562">
        <f t="shared" si="71"/>
        <v>-8394.0007021797355</v>
      </c>
      <c r="AB96" s="562">
        <f t="shared" si="71"/>
        <v>-9603.9886086008919</v>
      </c>
      <c r="AC96" s="562">
        <f t="shared" si="71"/>
        <v>-9234.6044313470102</v>
      </c>
      <c r="AD96" s="562">
        <f t="shared" si="71"/>
        <v>-8879.427337833662</v>
      </c>
      <c r="AE96" s="432"/>
      <c r="AF96" s="432"/>
    </row>
    <row r="97" spans="1:32" ht="23.25">
      <c r="A97" s="568"/>
      <c r="B97" s="581" t="s">
        <v>118</v>
      </c>
      <c r="C97" s="582">
        <f>'1.Założenia'!B21</f>
        <v>0.04</v>
      </c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  <c r="Q97" s="432"/>
      <c r="R97" s="432"/>
      <c r="S97" s="432"/>
      <c r="T97" s="432"/>
      <c r="U97" s="432"/>
      <c r="V97" s="432"/>
      <c r="W97" s="432"/>
      <c r="X97" s="432"/>
      <c r="Y97" s="432"/>
      <c r="Z97" s="432"/>
      <c r="AA97" s="432"/>
      <c r="AB97" s="432"/>
      <c r="AC97" s="432"/>
      <c r="AD97" s="432"/>
      <c r="AE97" s="432"/>
      <c r="AF97" s="432"/>
    </row>
    <row r="98" spans="1:32" ht="12.75">
      <c r="A98" s="568"/>
      <c r="B98" s="583" t="s">
        <v>560</v>
      </c>
      <c r="C98" s="584">
        <f>SUM(E96:AD96)</f>
        <v>-482591.27176237351</v>
      </c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2"/>
      <c r="S98" s="432"/>
      <c r="T98" s="432"/>
      <c r="U98" s="432"/>
      <c r="V98" s="432"/>
      <c r="W98" s="432"/>
      <c r="X98" s="432"/>
      <c r="Y98" s="432"/>
      <c r="Z98" s="432"/>
      <c r="AA98" s="432"/>
      <c r="AB98" s="432"/>
      <c r="AC98" s="432"/>
      <c r="AD98" s="432"/>
      <c r="AE98" s="432"/>
      <c r="AF98" s="432"/>
    </row>
    <row r="99" spans="1:32" ht="12.75">
      <c r="A99" s="568"/>
      <c r="B99" s="583" t="s">
        <v>561</v>
      </c>
      <c r="C99" s="585" t="e">
        <f>IRR((E73:AD73))</f>
        <v>#NUM!</v>
      </c>
      <c r="D99" s="586"/>
      <c r="E99" s="432"/>
      <c r="F99" s="432"/>
      <c r="G99" s="432"/>
      <c r="H99" s="432"/>
      <c r="I99" s="432"/>
      <c r="J99" s="432"/>
      <c r="K99" s="432"/>
      <c r="L99" s="432"/>
      <c r="M99" s="432"/>
      <c r="N99" s="432"/>
      <c r="O99" s="432"/>
      <c r="P99" s="432"/>
      <c r="Q99" s="432"/>
      <c r="R99" s="432"/>
      <c r="S99" s="432"/>
      <c r="T99" s="432"/>
      <c r="U99" s="432"/>
      <c r="V99" s="432"/>
      <c r="W99" s="432"/>
      <c r="X99" s="432"/>
      <c r="Y99" s="432"/>
      <c r="Z99" s="432"/>
      <c r="AA99" s="432"/>
      <c r="AB99" s="432"/>
      <c r="AC99" s="432"/>
      <c r="AD99" s="432"/>
      <c r="AE99" s="432"/>
      <c r="AF99" s="432"/>
    </row>
    <row r="100" spans="1:32" ht="12.75">
      <c r="A100" s="568"/>
      <c r="C100" s="432"/>
      <c r="D100" s="432"/>
      <c r="E100" s="432"/>
      <c r="F100" s="432"/>
      <c r="G100" s="432"/>
      <c r="H100" s="432"/>
      <c r="I100" s="432"/>
      <c r="J100" s="432"/>
      <c r="K100" s="432"/>
      <c r="L100" s="432"/>
      <c r="M100" s="432"/>
      <c r="N100" s="432"/>
      <c r="O100" s="432"/>
      <c r="P100" s="432"/>
      <c r="Q100" s="432"/>
      <c r="R100" s="432"/>
      <c r="S100" s="432"/>
      <c r="T100" s="432"/>
      <c r="U100" s="432"/>
      <c r="V100" s="432"/>
      <c r="W100" s="432"/>
      <c r="X100" s="432"/>
      <c r="Y100" s="432"/>
      <c r="Z100" s="432"/>
      <c r="AA100" s="432"/>
      <c r="AB100" s="432"/>
      <c r="AC100" s="432"/>
      <c r="AD100" s="432"/>
      <c r="AE100" s="432"/>
      <c r="AF100" s="432"/>
    </row>
    <row r="101" spans="1:32" ht="12.75">
      <c r="A101" s="568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2"/>
      <c r="N101" s="432"/>
      <c r="O101" s="432"/>
      <c r="P101" s="432"/>
      <c r="Q101" s="432"/>
      <c r="R101" s="432"/>
      <c r="S101" s="432"/>
      <c r="T101" s="432"/>
      <c r="U101" s="432"/>
      <c r="V101" s="432"/>
      <c r="W101" s="432"/>
      <c r="X101" s="432"/>
      <c r="Y101" s="432"/>
      <c r="Z101" s="432"/>
      <c r="AA101" s="432"/>
      <c r="AB101" s="432"/>
      <c r="AC101" s="432"/>
      <c r="AD101" s="432"/>
      <c r="AE101" s="432"/>
      <c r="AF101" s="432"/>
    </row>
    <row r="102" spans="1:32" ht="12.75">
      <c r="A102" s="568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2"/>
      <c r="N102" s="432"/>
      <c r="O102" s="432"/>
      <c r="P102" s="432"/>
      <c r="Q102" s="432"/>
      <c r="R102" s="432"/>
      <c r="S102" s="432"/>
      <c r="T102" s="432"/>
      <c r="U102" s="432"/>
      <c r="V102" s="432"/>
      <c r="W102" s="432"/>
      <c r="X102" s="432"/>
      <c r="Y102" s="432"/>
      <c r="Z102" s="432"/>
      <c r="AA102" s="432"/>
      <c r="AB102" s="432"/>
      <c r="AC102" s="432"/>
      <c r="AD102" s="432"/>
      <c r="AE102" s="432"/>
      <c r="AF102" s="432"/>
    </row>
    <row r="103" spans="1:32" ht="12.75" customHeight="1">
      <c r="A103" s="66"/>
      <c r="C103" s="373"/>
      <c r="D103" s="373"/>
      <c r="E103" s="373"/>
      <c r="F103" s="373"/>
      <c r="G103" s="373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  <c r="W103" s="373"/>
      <c r="X103" s="373"/>
      <c r="Y103" s="373"/>
      <c r="Z103" s="373"/>
      <c r="AA103" s="373"/>
      <c r="AB103" s="373"/>
      <c r="AC103" s="373"/>
      <c r="AD103" s="373"/>
    </row>
    <row r="104" spans="1:32" ht="12.75" customHeight="1">
      <c r="A104" s="66"/>
      <c r="C104" s="373"/>
      <c r="D104" s="373"/>
      <c r="E104" s="373"/>
      <c r="F104" s="373"/>
      <c r="G104" s="373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  <c r="W104" s="373"/>
      <c r="X104" s="373"/>
      <c r="Y104" s="373"/>
      <c r="Z104" s="373"/>
      <c r="AA104" s="373"/>
      <c r="AB104" s="373"/>
      <c r="AC104" s="373"/>
      <c r="AD104" s="373"/>
    </row>
    <row r="105" spans="1:32" ht="12.75" customHeight="1">
      <c r="A105" s="66"/>
      <c r="C105" s="373"/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  <c r="W105" s="373"/>
      <c r="X105" s="373"/>
      <c r="Y105" s="373"/>
      <c r="Z105" s="373"/>
      <c r="AA105" s="373"/>
      <c r="AB105" s="373"/>
      <c r="AC105" s="373"/>
      <c r="AD105" s="373"/>
    </row>
    <row r="106" spans="1:32" ht="12.75" customHeight="1">
      <c r="A106" s="66"/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3"/>
      <c r="AB106" s="373"/>
      <c r="AC106" s="373"/>
      <c r="AD106" s="373"/>
    </row>
    <row r="107" spans="1:32" ht="12.75" customHeight="1">
      <c r="A107" s="66"/>
      <c r="C107" s="373"/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  <c r="Z107" s="373"/>
      <c r="AA107" s="373"/>
      <c r="AB107" s="373"/>
      <c r="AC107" s="373"/>
      <c r="AD107" s="373"/>
    </row>
    <row r="108" spans="1:32" ht="12.75" customHeight="1">
      <c r="A108" s="66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  <c r="W108" s="373"/>
      <c r="X108" s="373"/>
      <c r="Y108" s="373"/>
      <c r="Z108" s="373"/>
      <c r="AA108" s="373"/>
      <c r="AB108" s="373"/>
      <c r="AC108" s="373"/>
      <c r="AD108" s="373"/>
    </row>
    <row r="109" spans="1:32" ht="12.75" customHeight="1">
      <c r="A109" s="66"/>
      <c r="C109" s="373"/>
      <c r="D109" s="373"/>
      <c r="E109" s="373"/>
      <c r="F109" s="373"/>
      <c r="G109" s="373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  <c r="W109" s="373"/>
      <c r="X109" s="373"/>
      <c r="Y109" s="373"/>
      <c r="Z109" s="373"/>
      <c r="AA109" s="373"/>
      <c r="AB109" s="373"/>
      <c r="AC109" s="373"/>
      <c r="AD109" s="373"/>
    </row>
    <row r="110" spans="1:32" ht="12.75" customHeight="1">
      <c r="A110" s="66"/>
      <c r="C110" s="373"/>
      <c r="D110" s="373"/>
      <c r="E110" s="373"/>
      <c r="F110" s="373"/>
      <c r="G110" s="373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  <c r="W110" s="373"/>
      <c r="X110" s="373"/>
      <c r="Y110" s="373"/>
      <c r="Z110" s="373"/>
      <c r="AA110" s="373"/>
      <c r="AB110" s="373"/>
      <c r="AC110" s="373"/>
      <c r="AD110" s="373"/>
    </row>
    <row r="111" spans="1:32" ht="12.75" customHeight="1">
      <c r="A111" s="66"/>
      <c r="C111" s="373"/>
      <c r="D111" s="373"/>
      <c r="E111" s="373"/>
      <c r="F111" s="373"/>
      <c r="G111" s="373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  <c r="W111" s="373"/>
      <c r="X111" s="373"/>
      <c r="Y111" s="373"/>
      <c r="Z111" s="373"/>
      <c r="AA111" s="373"/>
      <c r="AB111" s="373"/>
      <c r="AC111" s="373"/>
      <c r="AD111" s="373"/>
    </row>
    <row r="112" spans="1:32" ht="12.75" customHeight="1">
      <c r="A112" s="66"/>
      <c r="C112" s="373"/>
      <c r="D112" s="373"/>
      <c r="E112" s="373"/>
      <c r="F112" s="373"/>
      <c r="G112" s="373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  <c r="W112" s="373"/>
      <c r="X112" s="373"/>
      <c r="Y112" s="373"/>
      <c r="Z112" s="373"/>
      <c r="AA112" s="373"/>
      <c r="AB112" s="373"/>
      <c r="AC112" s="373"/>
      <c r="AD112" s="373"/>
    </row>
    <row r="113" spans="1:30" ht="12.75" customHeight="1">
      <c r="A113" s="66"/>
      <c r="C113" s="373"/>
      <c r="D113" s="373"/>
      <c r="E113" s="373"/>
      <c r="F113" s="373"/>
      <c r="G113" s="373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  <c r="W113" s="373"/>
      <c r="X113" s="373"/>
      <c r="Y113" s="373"/>
      <c r="Z113" s="373"/>
      <c r="AA113" s="373"/>
      <c r="AB113" s="373"/>
      <c r="AC113" s="373"/>
      <c r="AD113" s="373"/>
    </row>
    <row r="114" spans="1:30" ht="12.75" customHeight="1">
      <c r="A114" s="66"/>
      <c r="C114" s="373"/>
      <c r="D114" s="373"/>
      <c r="E114" s="373"/>
      <c r="F114" s="373"/>
      <c r="G114" s="373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  <c r="W114" s="373"/>
      <c r="X114" s="373"/>
      <c r="Y114" s="373"/>
      <c r="Z114" s="373"/>
      <c r="AA114" s="373"/>
      <c r="AB114" s="373"/>
      <c r="AC114" s="373"/>
      <c r="AD114" s="373"/>
    </row>
    <row r="115" spans="1:30" ht="12.75" customHeight="1">
      <c r="A115" s="66"/>
      <c r="C115" s="373"/>
      <c r="D115" s="373"/>
      <c r="E115" s="373"/>
      <c r="F115" s="373"/>
      <c r="G115" s="373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  <c r="W115" s="373"/>
      <c r="X115" s="373"/>
      <c r="Y115" s="373"/>
      <c r="Z115" s="373"/>
      <c r="AA115" s="373"/>
      <c r="AB115" s="373"/>
      <c r="AC115" s="373"/>
      <c r="AD115" s="373"/>
    </row>
    <row r="116" spans="1:30" ht="12.75" customHeight="1">
      <c r="A116" s="66"/>
      <c r="C116" s="373"/>
      <c r="D116" s="373"/>
      <c r="E116" s="373"/>
      <c r="F116" s="373"/>
      <c r="G116" s="373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  <c r="W116" s="373"/>
      <c r="X116" s="373"/>
      <c r="Y116" s="373"/>
      <c r="Z116" s="373"/>
      <c r="AA116" s="373"/>
      <c r="AB116" s="373"/>
      <c r="AC116" s="373"/>
      <c r="AD116" s="373"/>
    </row>
    <row r="117" spans="1:30" ht="12.75" customHeight="1">
      <c r="A117" s="66"/>
      <c r="C117" s="373"/>
      <c r="D117" s="373"/>
      <c r="E117" s="373"/>
      <c r="F117" s="373"/>
      <c r="G117" s="373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  <c r="W117" s="373"/>
      <c r="X117" s="373"/>
      <c r="Y117" s="373"/>
      <c r="Z117" s="373"/>
      <c r="AA117" s="373"/>
      <c r="AB117" s="373"/>
      <c r="AC117" s="373"/>
      <c r="AD117" s="373"/>
    </row>
    <row r="118" spans="1:30" ht="12.75" customHeight="1">
      <c r="A118" s="66"/>
      <c r="C118" s="373"/>
      <c r="D118" s="373"/>
      <c r="E118" s="373"/>
      <c r="F118" s="373"/>
      <c r="G118" s="373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  <c r="W118" s="373"/>
      <c r="X118" s="373"/>
      <c r="Y118" s="373"/>
      <c r="Z118" s="373"/>
      <c r="AA118" s="373"/>
      <c r="AB118" s="373"/>
      <c r="AC118" s="373"/>
      <c r="AD118" s="373"/>
    </row>
    <row r="119" spans="1:30" ht="12.75" customHeight="1">
      <c r="A119" s="66"/>
      <c r="C119" s="373"/>
      <c r="D119" s="373"/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  <c r="W119" s="373"/>
      <c r="X119" s="373"/>
      <c r="Y119" s="373"/>
      <c r="Z119" s="373"/>
      <c r="AA119" s="373"/>
      <c r="AB119" s="373"/>
      <c r="AC119" s="373"/>
      <c r="AD119" s="373"/>
    </row>
    <row r="120" spans="1:30" ht="12.75" customHeight="1">
      <c r="A120" s="66"/>
      <c r="C120" s="373"/>
      <c r="D120" s="373"/>
      <c r="E120" s="373"/>
      <c r="F120" s="373"/>
      <c r="G120" s="373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  <c r="W120" s="373"/>
      <c r="X120" s="373"/>
      <c r="Y120" s="373"/>
      <c r="Z120" s="373"/>
      <c r="AA120" s="373"/>
      <c r="AB120" s="373"/>
      <c r="AC120" s="373"/>
      <c r="AD120" s="373"/>
    </row>
    <row r="121" spans="1:30" ht="12.75" customHeight="1">
      <c r="A121" s="66"/>
      <c r="C121" s="373"/>
      <c r="D121" s="373"/>
      <c r="E121" s="373"/>
      <c r="F121" s="373"/>
      <c r="G121" s="373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  <c r="W121" s="373"/>
      <c r="X121" s="373"/>
      <c r="Y121" s="373"/>
      <c r="Z121" s="373"/>
      <c r="AA121" s="373"/>
      <c r="AB121" s="373"/>
      <c r="AC121" s="373"/>
      <c r="AD121" s="373"/>
    </row>
    <row r="122" spans="1:30" ht="12.75" customHeight="1">
      <c r="A122" s="66"/>
      <c r="C122" s="373"/>
      <c r="D122" s="373"/>
      <c r="E122" s="373"/>
      <c r="F122" s="373"/>
      <c r="G122" s="373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  <c r="W122" s="373"/>
      <c r="X122" s="373"/>
      <c r="Y122" s="373"/>
      <c r="Z122" s="373"/>
      <c r="AA122" s="373"/>
      <c r="AB122" s="373"/>
      <c r="AC122" s="373"/>
      <c r="AD122" s="373"/>
    </row>
    <row r="123" spans="1:30" ht="12.75" customHeight="1">
      <c r="A123" s="66"/>
      <c r="C123" s="373"/>
      <c r="D123" s="373"/>
      <c r="E123" s="373"/>
      <c r="F123" s="373"/>
      <c r="G123" s="373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  <c r="W123" s="373"/>
      <c r="X123" s="373"/>
      <c r="Y123" s="373"/>
      <c r="Z123" s="373"/>
      <c r="AA123" s="373"/>
      <c r="AB123" s="373"/>
      <c r="AC123" s="373"/>
      <c r="AD123" s="373"/>
    </row>
    <row r="124" spans="1:30" ht="12.75" customHeight="1">
      <c r="A124" s="66"/>
      <c r="C124" s="373"/>
      <c r="D124" s="373"/>
      <c r="E124" s="373"/>
      <c r="F124" s="373"/>
      <c r="G124" s="373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  <c r="W124" s="373"/>
      <c r="X124" s="373"/>
      <c r="Y124" s="373"/>
      <c r="Z124" s="373"/>
      <c r="AA124" s="373"/>
      <c r="AB124" s="373"/>
      <c r="AC124" s="373"/>
      <c r="AD124" s="373"/>
    </row>
    <row r="125" spans="1:30" ht="12.75" customHeight="1">
      <c r="A125" s="66"/>
      <c r="C125" s="373"/>
      <c r="D125" s="373"/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  <c r="W125" s="373"/>
      <c r="X125" s="373"/>
      <c r="Y125" s="373"/>
      <c r="Z125" s="373"/>
      <c r="AA125" s="373"/>
      <c r="AB125" s="373"/>
      <c r="AC125" s="373"/>
      <c r="AD125" s="373"/>
    </row>
    <row r="126" spans="1:30" ht="12.75" customHeight="1">
      <c r="A126" s="66"/>
      <c r="C126" s="373"/>
      <c r="D126" s="373"/>
      <c r="E126" s="373"/>
      <c r="F126" s="373"/>
      <c r="G126" s="373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  <c r="W126" s="373"/>
      <c r="X126" s="373"/>
      <c r="Y126" s="373"/>
      <c r="Z126" s="373"/>
      <c r="AA126" s="373"/>
      <c r="AB126" s="373"/>
      <c r="AC126" s="373"/>
      <c r="AD126" s="373"/>
    </row>
    <row r="127" spans="1:30" ht="12.75" customHeight="1">
      <c r="A127" s="66"/>
      <c r="C127" s="373"/>
      <c r="D127" s="373"/>
      <c r="E127" s="373"/>
      <c r="F127" s="373"/>
      <c r="G127" s="373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  <c r="W127" s="373"/>
      <c r="X127" s="373"/>
      <c r="Y127" s="373"/>
      <c r="Z127" s="373"/>
      <c r="AA127" s="373"/>
      <c r="AB127" s="373"/>
      <c r="AC127" s="373"/>
      <c r="AD127" s="373"/>
    </row>
    <row r="128" spans="1:30" ht="12.75" customHeight="1">
      <c r="A128" s="66"/>
      <c r="C128" s="373"/>
      <c r="D128" s="373"/>
      <c r="E128" s="373"/>
      <c r="F128" s="373"/>
      <c r="G128" s="373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  <c r="W128" s="373"/>
      <c r="X128" s="373"/>
      <c r="Y128" s="373"/>
      <c r="Z128" s="373"/>
      <c r="AA128" s="373"/>
      <c r="AB128" s="373"/>
      <c r="AC128" s="373"/>
      <c r="AD128" s="373"/>
    </row>
    <row r="129" spans="1:30" ht="12.75" customHeight="1">
      <c r="A129" s="66"/>
      <c r="C129" s="373"/>
      <c r="D129" s="373"/>
      <c r="E129" s="373"/>
      <c r="F129" s="373"/>
      <c r="G129" s="373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  <c r="W129" s="373"/>
      <c r="X129" s="373"/>
      <c r="Y129" s="373"/>
      <c r="Z129" s="373"/>
      <c r="AA129" s="373"/>
      <c r="AB129" s="373"/>
      <c r="AC129" s="373"/>
      <c r="AD129" s="373"/>
    </row>
    <row r="130" spans="1:30" ht="12.75" customHeight="1">
      <c r="A130" s="66"/>
      <c r="C130" s="373"/>
      <c r="D130" s="373"/>
      <c r="E130" s="373"/>
      <c r="F130" s="373"/>
      <c r="G130" s="373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  <c r="W130" s="373"/>
      <c r="X130" s="373"/>
      <c r="Y130" s="373"/>
      <c r="Z130" s="373"/>
      <c r="AA130" s="373"/>
      <c r="AB130" s="373"/>
      <c r="AC130" s="373"/>
      <c r="AD130" s="373"/>
    </row>
    <row r="131" spans="1:30" ht="12.75" customHeight="1">
      <c r="A131" s="66"/>
      <c r="C131" s="373"/>
      <c r="D131" s="373"/>
      <c r="E131" s="373"/>
      <c r="F131" s="373"/>
      <c r="G131" s="373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  <c r="W131" s="373"/>
      <c r="X131" s="373"/>
      <c r="Y131" s="373"/>
      <c r="Z131" s="373"/>
      <c r="AA131" s="373"/>
      <c r="AB131" s="373"/>
      <c r="AC131" s="373"/>
      <c r="AD131" s="373"/>
    </row>
    <row r="132" spans="1:30" ht="12.75" customHeight="1">
      <c r="A132" s="66"/>
      <c r="C132" s="373"/>
      <c r="D132" s="373"/>
      <c r="E132" s="373"/>
      <c r="F132" s="373"/>
      <c r="G132" s="373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  <c r="W132" s="373"/>
      <c r="X132" s="373"/>
      <c r="Y132" s="373"/>
      <c r="Z132" s="373"/>
      <c r="AA132" s="373"/>
      <c r="AB132" s="373"/>
      <c r="AC132" s="373"/>
      <c r="AD132" s="373"/>
    </row>
    <row r="133" spans="1:30" ht="12.75" customHeight="1">
      <c r="A133" s="66"/>
      <c r="C133" s="373"/>
      <c r="D133" s="373"/>
      <c r="E133" s="373"/>
      <c r="F133" s="373"/>
      <c r="G133" s="373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  <c r="W133" s="373"/>
      <c r="X133" s="373"/>
      <c r="Y133" s="373"/>
      <c r="Z133" s="373"/>
      <c r="AA133" s="373"/>
      <c r="AB133" s="373"/>
      <c r="AC133" s="373"/>
      <c r="AD133" s="373"/>
    </row>
    <row r="134" spans="1:30" ht="12.75" customHeight="1">
      <c r="A134" s="66"/>
      <c r="C134" s="373"/>
      <c r="D134" s="373"/>
      <c r="E134" s="373"/>
      <c r="F134" s="373"/>
      <c r="G134" s="373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  <c r="W134" s="373"/>
      <c r="X134" s="373"/>
      <c r="Y134" s="373"/>
      <c r="Z134" s="373"/>
      <c r="AA134" s="373"/>
      <c r="AB134" s="373"/>
      <c r="AC134" s="373"/>
      <c r="AD134" s="373"/>
    </row>
    <row r="135" spans="1:30" ht="12.75" customHeight="1">
      <c r="A135" s="66"/>
      <c r="C135" s="373"/>
      <c r="D135" s="373"/>
      <c r="E135" s="373"/>
      <c r="F135" s="373"/>
      <c r="G135" s="373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  <c r="W135" s="373"/>
      <c r="X135" s="373"/>
      <c r="Y135" s="373"/>
      <c r="Z135" s="373"/>
      <c r="AA135" s="373"/>
      <c r="AB135" s="373"/>
      <c r="AC135" s="373"/>
      <c r="AD135" s="373"/>
    </row>
    <row r="136" spans="1:30" ht="12.75" customHeight="1">
      <c r="A136" s="66"/>
      <c r="C136" s="373"/>
      <c r="D136" s="373"/>
      <c r="E136" s="373"/>
      <c r="F136" s="373"/>
      <c r="G136" s="373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  <c r="W136" s="373"/>
      <c r="X136" s="373"/>
      <c r="Y136" s="373"/>
      <c r="Z136" s="373"/>
      <c r="AA136" s="373"/>
      <c r="AB136" s="373"/>
      <c r="AC136" s="373"/>
      <c r="AD136" s="373"/>
    </row>
    <row r="137" spans="1:30" ht="12.75" customHeight="1">
      <c r="A137" s="66"/>
      <c r="C137" s="373"/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  <c r="W137" s="373"/>
      <c r="X137" s="373"/>
      <c r="Y137" s="373"/>
      <c r="Z137" s="373"/>
      <c r="AA137" s="373"/>
      <c r="AB137" s="373"/>
      <c r="AC137" s="373"/>
      <c r="AD137" s="373"/>
    </row>
    <row r="138" spans="1:30" ht="12.75" customHeight="1">
      <c r="A138" s="66"/>
      <c r="C138" s="373"/>
      <c r="D138" s="373"/>
      <c r="E138" s="373"/>
      <c r="F138" s="373"/>
      <c r="G138" s="373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  <c r="W138" s="373"/>
      <c r="X138" s="373"/>
      <c r="Y138" s="373"/>
      <c r="Z138" s="373"/>
      <c r="AA138" s="373"/>
      <c r="AB138" s="373"/>
      <c r="AC138" s="373"/>
      <c r="AD138" s="373"/>
    </row>
    <row r="139" spans="1:30" ht="12.75" customHeight="1">
      <c r="A139" s="66"/>
      <c r="C139" s="373"/>
      <c r="D139" s="373"/>
      <c r="E139" s="373"/>
      <c r="F139" s="373"/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  <c r="W139" s="373"/>
      <c r="X139" s="373"/>
      <c r="Y139" s="373"/>
      <c r="Z139" s="373"/>
      <c r="AA139" s="373"/>
      <c r="AB139" s="373"/>
      <c r="AC139" s="373"/>
      <c r="AD139" s="373"/>
    </row>
    <row r="140" spans="1:30" ht="12.75" customHeight="1">
      <c r="A140" s="66"/>
      <c r="C140" s="373"/>
      <c r="D140" s="373"/>
      <c r="E140" s="373"/>
      <c r="F140" s="373"/>
      <c r="G140" s="373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  <c r="W140" s="373"/>
      <c r="X140" s="373"/>
      <c r="Y140" s="373"/>
      <c r="Z140" s="373"/>
      <c r="AA140" s="373"/>
      <c r="AB140" s="373"/>
      <c r="AC140" s="373"/>
      <c r="AD140" s="373"/>
    </row>
    <row r="141" spans="1:30" ht="12.75" customHeight="1">
      <c r="A141" s="66"/>
      <c r="C141" s="373"/>
      <c r="D141" s="373"/>
      <c r="E141" s="373"/>
      <c r="F141" s="373"/>
      <c r="G141" s="373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  <c r="W141" s="373"/>
      <c r="X141" s="373"/>
      <c r="Y141" s="373"/>
      <c r="Z141" s="373"/>
      <c r="AA141" s="373"/>
      <c r="AB141" s="373"/>
      <c r="AC141" s="373"/>
      <c r="AD141" s="373"/>
    </row>
    <row r="142" spans="1:30" ht="12.75" customHeight="1">
      <c r="A142" s="66"/>
      <c r="C142" s="373"/>
      <c r="D142" s="373"/>
      <c r="E142" s="373"/>
      <c r="F142" s="373"/>
      <c r="G142" s="373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  <c r="W142" s="373"/>
      <c r="X142" s="373"/>
      <c r="Y142" s="373"/>
      <c r="Z142" s="373"/>
      <c r="AA142" s="373"/>
      <c r="AB142" s="373"/>
      <c r="AC142" s="373"/>
      <c r="AD142" s="373"/>
    </row>
    <row r="143" spans="1:30" ht="12.75" customHeight="1">
      <c r="A143" s="66"/>
      <c r="C143" s="373"/>
      <c r="D143" s="373"/>
      <c r="E143" s="373"/>
      <c r="F143" s="373"/>
      <c r="G143" s="373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  <c r="W143" s="373"/>
      <c r="X143" s="373"/>
      <c r="Y143" s="373"/>
      <c r="Z143" s="373"/>
      <c r="AA143" s="373"/>
      <c r="AB143" s="373"/>
      <c r="AC143" s="373"/>
      <c r="AD143" s="373"/>
    </row>
    <row r="144" spans="1:30" ht="12.75" customHeight="1">
      <c r="A144" s="66"/>
      <c r="C144" s="373"/>
      <c r="D144" s="373"/>
      <c r="E144" s="373"/>
      <c r="F144" s="373"/>
      <c r="G144" s="373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  <c r="W144" s="373"/>
      <c r="X144" s="373"/>
      <c r="Y144" s="373"/>
      <c r="Z144" s="373"/>
      <c r="AA144" s="373"/>
      <c r="AB144" s="373"/>
      <c r="AC144" s="373"/>
      <c r="AD144" s="373"/>
    </row>
    <row r="145" spans="1:30" ht="12.75" customHeight="1">
      <c r="A145" s="66"/>
      <c r="C145" s="373"/>
      <c r="D145" s="373"/>
      <c r="E145" s="373"/>
      <c r="F145" s="373"/>
      <c r="G145" s="373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  <c r="W145" s="373"/>
      <c r="X145" s="373"/>
      <c r="Y145" s="373"/>
      <c r="Z145" s="373"/>
      <c r="AA145" s="373"/>
      <c r="AB145" s="373"/>
      <c r="AC145" s="373"/>
      <c r="AD145" s="373"/>
    </row>
    <row r="146" spans="1:30" ht="12.75" customHeight="1">
      <c r="A146" s="66"/>
      <c r="C146" s="373"/>
      <c r="D146" s="373"/>
      <c r="E146" s="373"/>
      <c r="F146" s="373"/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  <c r="W146" s="373"/>
      <c r="X146" s="373"/>
      <c r="Y146" s="373"/>
      <c r="Z146" s="373"/>
      <c r="AA146" s="373"/>
      <c r="AB146" s="373"/>
      <c r="AC146" s="373"/>
      <c r="AD146" s="373"/>
    </row>
    <row r="147" spans="1:30" ht="12.75" customHeight="1">
      <c r="A147" s="66"/>
      <c r="C147" s="373"/>
      <c r="D147" s="373"/>
      <c r="E147" s="373"/>
      <c r="F147" s="373"/>
      <c r="G147" s="373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  <c r="W147" s="373"/>
      <c r="X147" s="373"/>
      <c r="Y147" s="373"/>
      <c r="Z147" s="373"/>
      <c r="AA147" s="373"/>
      <c r="AB147" s="373"/>
      <c r="AC147" s="373"/>
      <c r="AD147" s="373"/>
    </row>
    <row r="148" spans="1:30" ht="12.75" customHeight="1">
      <c r="A148" s="66"/>
      <c r="C148" s="373"/>
      <c r="D148" s="373"/>
      <c r="E148" s="373"/>
      <c r="F148" s="373"/>
      <c r="G148" s="373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  <c r="W148" s="373"/>
      <c r="X148" s="373"/>
      <c r="Y148" s="373"/>
      <c r="Z148" s="373"/>
      <c r="AA148" s="373"/>
      <c r="AB148" s="373"/>
      <c r="AC148" s="373"/>
      <c r="AD148" s="373"/>
    </row>
    <row r="149" spans="1:30" ht="12.75" customHeight="1">
      <c r="A149" s="66"/>
      <c r="C149" s="373"/>
      <c r="D149" s="373"/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  <c r="W149" s="373"/>
      <c r="X149" s="373"/>
      <c r="Y149" s="373"/>
      <c r="Z149" s="373"/>
      <c r="AA149" s="373"/>
      <c r="AB149" s="373"/>
      <c r="AC149" s="373"/>
      <c r="AD149" s="373"/>
    </row>
    <row r="150" spans="1:30" ht="12.75" customHeight="1">
      <c r="A150" s="66"/>
      <c r="C150" s="373"/>
      <c r="D150" s="373"/>
      <c r="E150" s="373"/>
      <c r="F150" s="373"/>
      <c r="G150" s="373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  <c r="W150" s="373"/>
      <c r="X150" s="373"/>
      <c r="Y150" s="373"/>
      <c r="Z150" s="373"/>
      <c r="AA150" s="373"/>
      <c r="AB150" s="373"/>
      <c r="AC150" s="373"/>
      <c r="AD150" s="373"/>
    </row>
    <row r="151" spans="1:30" ht="12.75" customHeight="1">
      <c r="A151" s="66"/>
      <c r="C151" s="373"/>
      <c r="D151" s="373"/>
      <c r="E151" s="373"/>
      <c r="F151" s="373"/>
      <c r="G151" s="373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  <c r="W151" s="373"/>
      <c r="X151" s="373"/>
      <c r="Y151" s="373"/>
      <c r="Z151" s="373"/>
      <c r="AA151" s="373"/>
      <c r="AB151" s="373"/>
      <c r="AC151" s="373"/>
      <c r="AD151" s="373"/>
    </row>
    <row r="152" spans="1:30" ht="12.75" customHeight="1">
      <c r="A152" s="66"/>
      <c r="C152" s="373"/>
      <c r="D152" s="373"/>
      <c r="E152" s="373"/>
      <c r="F152" s="373"/>
      <c r="G152" s="373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  <c r="W152" s="373"/>
      <c r="X152" s="373"/>
      <c r="Y152" s="373"/>
      <c r="Z152" s="373"/>
      <c r="AA152" s="373"/>
      <c r="AB152" s="373"/>
      <c r="AC152" s="373"/>
      <c r="AD152" s="373"/>
    </row>
    <row r="153" spans="1:30" ht="12.75" customHeight="1">
      <c r="A153" s="66"/>
      <c r="C153" s="373"/>
      <c r="D153" s="373"/>
      <c r="E153" s="373"/>
      <c r="F153" s="373"/>
      <c r="G153" s="373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  <c r="W153" s="373"/>
      <c r="X153" s="373"/>
      <c r="Y153" s="373"/>
      <c r="Z153" s="373"/>
      <c r="AA153" s="373"/>
      <c r="AB153" s="373"/>
      <c r="AC153" s="373"/>
      <c r="AD153" s="373"/>
    </row>
    <row r="154" spans="1:30" ht="12.75" customHeight="1">
      <c r="A154" s="66"/>
      <c r="C154" s="373"/>
      <c r="D154" s="373"/>
      <c r="E154" s="373"/>
      <c r="F154" s="373"/>
      <c r="G154" s="373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  <c r="W154" s="373"/>
      <c r="X154" s="373"/>
      <c r="Y154" s="373"/>
      <c r="Z154" s="373"/>
      <c r="AA154" s="373"/>
      <c r="AB154" s="373"/>
      <c r="AC154" s="373"/>
      <c r="AD154" s="373"/>
    </row>
    <row r="155" spans="1:30" ht="12.75" customHeight="1">
      <c r="A155" s="66"/>
      <c r="C155" s="373"/>
      <c r="D155" s="373"/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  <c r="W155" s="373"/>
      <c r="X155" s="373"/>
      <c r="Y155" s="373"/>
      <c r="Z155" s="373"/>
      <c r="AA155" s="373"/>
      <c r="AB155" s="373"/>
      <c r="AC155" s="373"/>
      <c r="AD155" s="373"/>
    </row>
    <row r="156" spans="1:30" ht="12.75" customHeight="1">
      <c r="A156" s="66"/>
      <c r="C156" s="373"/>
      <c r="D156" s="373"/>
      <c r="E156" s="373"/>
      <c r="F156" s="373"/>
      <c r="G156" s="373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  <c r="W156" s="373"/>
      <c r="X156" s="373"/>
      <c r="Y156" s="373"/>
      <c r="Z156" s="373"/>
      <c r="AA156" s="373"/>
      <c r="AB156" s="373"/>
      <c r="AC156" s="373"/>
      <c r="AD156" s="373"/>
    </row>
    <row r="157" spans="1:30" ht="12.75" customHeight="1">
      <c r="A157" s="66"/>
      <c r="C157" s="373"/>
      <c r="D157" s="373"/>
      <c r="E157" s="373"/>
      <c r="F157" s="373"/>
      <c r="G157" s="373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  <c r="W157" s="373"/>
      <c r="X157" s="373"/>
      <c r="Y157" s="373"/>
      <c r="Z157" s="373"/>
      <c r="AA157" s="373"/>
      <c r="AB157" s="373"/>
      <c r="AC157" s="373"/>
      <c r="AD157" s="373"/>
    </row>
    <row r="158" spans="1:30" ht="12.75" customHeight="1">
      <c r="A158" s="66"/>
      <c r="C158" s="373"/>
      <c r="D158" s="373"/>
      <c r="E158" s="373"/>
      <c r="F158" s="373"/>
      <c r="G158" s="373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  <c r="W158" s="373"/>
      <c r="X158" s="373"/>
      <c r="Y158" s="373"/>
      <c r="Z158" s="373"/>
      <c r="AA158" s="373"/>
      <c r="AB158" s="373"/>
      <c r="AC158" s="373"/>
      <c r="AD158" s="373"/>
    </row>
    <row r="159" spans="1:30" ht="12.75" customHeight="1">
      <c r="A159" s="66"/>
      <c r="C159" s="373"/>
      <c r="D159" s="373"/>
      <c r="E159" s="373"/>
      <c r="F159" s="373"/>
      <c r="G159" s="373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  <c r="W159" s="373"/>
      <c r="X159" s="373"/>
      <c r="Y159" s="373"/>
      <c r="Z159" s="373"/>
      <c r="AA159" s="373"/>
      <c r="AB159" s="373"/>
      <c r="AC159" s="373"/>
      <c r="AD159" s="373"/>
    </row>
    <row r="160" spans="1:30" ht="12.75" customHeight="1">
      <c r="A160" s="66"/>
      <c r="C160" s="373"/>
      <c r="D160" s="373"/>
      <c r="E160" s="373"/>
      <c r="F160" s="373"/>
      <c r="G160" s="373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  <c r="W160" s="373"/>
      <c r="X160" s="373"/>
      <c r="Y160" s="373"/>
      <c r="Z160" s="373"/>
      <c r="AA160" s="373"/>
      <c r="AB160" s="373"/>
      <c r="AC160" s="373"/>
      <c r="AD160" s="373"/>
    </row>
    <row r="161" spans="1:30" ht="12.75" customHeight="1">
      <c r="A161" s="66"/>
      <c r="C161" s="373"/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  <c r="W161" s="373"/>
      <c r="X161" s="373"/>
      <c r="Y161" s="373"/>
      <c r="Z161" s="373"/>
      <c r="AA161" s="373"/>
      <c r="AB161" s="373"/>
      <c r="AC161" s="373"/>
      <c r="AD161" s="373"/>
    </row>
    <row r="162" spans="1:30" ht="12.75" customHeight="1">
      <c r="A162" s="66"/>
      <c r="C162" s="373"/>
      <c r="D162" s="373"/>
      <c r="E162" s="373"/>
      <c r="F162" s="373"/>
      <c r="G162" s="373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  <c r="W162" s="373"/>
      <c r="X162" s="373"/>
      <c r="Y162" s="373"/>
      <c r="Z162" s="373"/>
      <c r="AA162" s="373"/>
      <c r="AB162" s="373"/>
      <c r="AC162" s="373"/>
      <c r="AD162" s="373"/>
    </row>
    <row r="163" spans="1:30" ht="12.75" customHeight="1">
      <c r="A163" s="66"/>
      <c r="C163" s="373"/>
      <c r="D163" s="373"/>
      <c r="E163" s="373"/>
      <c r="F163" s="373"/>
      <c r="G163" s="373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  <c r="W163" s="373"/>
      <c r="X163" s="373"/>
      <c r="Y163" s="373"/>
      <c r="Z163" s="373"/>
      <c r="AA163" s="373"/>
      <c r="AB163" s="373"/>
      <c r="AC163" s="373"/>
      <c r="AD163" s="373"/>
    </row>
    <row r="164" spans="1:30" ht="12.75" customHeight="1">
      <c r="A164" s="66"/>
      <c r="C164" s="373"/>
      <c r="D164" s="373"/>
      <c r="E164" s="373"/>
      <c r="F164" s="373"/>
      <c r="G164" s="373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  <c r="W164" s="373"/>
      <c r="X164" s="373"/>
      <c r="Y164" s="373"/>
      <c r="Z164" s="373"/>
      <c r="AA164" s="373"/>
      <c r="AB164" s="373"/>
      <c r="AC164" s="373"/>
      <c r="AD164" s="373"/>
    </row>
    <row r="165" spans="1:30" ht="12.75" customHeight="1">
      <c r="A165" s="66"/>
      <c r="C165" s="373"/>
      <c r="D165" s="373"/>
      <c r="E165" s="373"/>
      <c r="F165" s="373"/>
      <c r="G165" s="373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  <c r="W165" s="373"/>
      <c r="X165" s="373"/>
      <c r="Y165" s="373"/>
      <c r="Z165" s="373"/>
      <c r="AA165" s="373"/>
      <c r="AB165" s="373"/>
      <c r="AC165" s="373"/>
      <c r="AD165" s="373"/>
    </row>
    <row r="166" spans="1:30" ht="12.75" customHeight="1">
      <c r="A166" s="66"/>
      <c r="C166" s="373"/>
      <c r="D166" s="373"/>
      <c r="E166" s="373"/>
      <c r="F166" s="373"/>
      <c r="G166" s="373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  <c r="W166" s="373"/>
      <c r="X166" s="373"/>
      <c r="Y166" s="373"/>
      <c r="Z166" s="373"/>
      <c r="AA166" s="373"/>
      <c r="AB166" s="373"/>
      <c r="AC166" s="373"/>
      <c r="AD166" s="373"/>
    </row>
    <row r="167" spans="1:30" ht="12.75" customHeight="1">
      <c r="A167" s="66"/>
      <c r="C167" s="373"/>
      <c r="D167" s="373"/>
      <c r="E167" s="373"/>
      <c r="F167" s="373"/>
      <c r="G167" s="373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  <c r="W167" s="373"/>
      <c r="X167" s="373"/>
      <c r="Y167" s="373"/>
      <c r="Z167" s="373"/>
      <c r="AA167" s="373"/>
      <c r="AB167" s="373"/>
      <c r="AC167" s="373"/>
      <c r="AD167" s="373"/>
    </row>
    <row r="168" spans="1:30" ht="12.75" customHeight="1">
      <c r="A168" s="66"/>
      <c r="C168" s="373"/>
      <c r="D168" s="373"/>
      <c r="E168" s="373"/>
      <c r="F168" s="373"/>
      <c r="G168" s="373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  <c r="W168" s="373"/>
      <c r="X168" s="373"/>
      <c r="Y168" s="373"/>
      <c r="Z168" s="373"/>
      <c r="AA168" s="373"/>
      <c r="AB168" s="373"/>
      <c r="AC168" s="373"/>
      <c r="AD168" s="373"/>
    </row>
    <row r="169" spans="1:30" ht="12.75" customHeight="1">
      <c r="A169" s="66"/>
      <c r="C169" s="373"/>
      <c r="D169" s="373"/>
      <c r="E169" s="373"/>
      <c r="F169" s="373"/>
      <c r="G169" s="373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  <c r="W169" s="373"/>
      <c r="X169" s="373"/>
      <c r="Y169" s="373"/>
      <c r="Z169" s="373"/>
      <c r="AA169" s="373"/>
      <c r="AB169" s="373"/>
      <c r="AC169" s="373"/>
      <c r="AD169" s="373"/>
    </row>
    <row r="170" spans="1:30" ht="12.75" customHeight="1">
      <c r="A170" s="66"/>
      <c r="C170" s="373"/>
      <c r="D170" s="373"/>
      <c r="E170" s="373"/>
      <c r="F170" s="373"/>
      <c r="G170" s="373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  <c r="W170" s="373"/>
      <c r="X170" s="373"/>
      <c r="Y170" s="373"/>
      <c r="Z170" s="373"/>
      <c r="AA170" s="373"/>
      <c r="AB170" s="373"/>
      <c r="AC170" s="373"/>
      <c r="AD170" s="373"/>
    </row>
    <row r="171" spans="1:30" ht="12.75" customHeight="1">
      <c r="A171" s="66"/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  <c r="W171" s="373"/>
      <c r="X171" s="373"/>
      <c r="Y171" s="373"/>
      <c r="Z171" s="373"/>
      <c r="AA171" s="373"/>
      <c r="AB171" s="373"/>
      <c r="AC171" s="373"/>
      <c r="AD171" s="373"/>
    </row>
    <row r="172" spans="1:30" ht="12.75" customHeight="1">
      <c r="A172" s="66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  <c r="W172" s="373"/>
      <c r="X172" s="373"/>
      <c r="Y172" s="373"/>
      <c r="Z172" s="373"/>
      <c r="AA172" s="373"/>
      <c r="AB172" s="373"/>
      <c r="AC172" s="373"/>
      <c r="AD172" s="373"/>
    </row>
    <row r="173" spans="1:30" ht="12.75" customHeight="1">
      <c r="A173" s="66"/>
      <c r="C173" s="373"/>
      <c r="D173" s="373"/>
      <c r="E173" s="373"/>
      <c r="F173" s="373"/>
      <c r="G173" s="373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  <c r="W173" s="373"/>
      <c r="X173" s="373"/>
      <c r="Y173" s="373"/>
      <c r="Z173" s="373"/>
      <c r="AA173" s="373"/>
      <c r="AB173" s="373"/>
      <c r="AC173" s="373"/>
      <c r="AD173" s="373"/>
    </row>
    <row r="174" spans="1:30" ht="12.75" customHeight="1">
      <c r="A174" s="66"/>
      <c r="C174" s="373"/>
      <c r="D174" s="373"/>
      <c r="E174" s="373"/>
      <c r="F174" s="373"/>
      <c r="G174" s="373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  <c r="W174" s="373"/>
      <c r="X174" s="373"/>
      <c r="Y174" s="373"/>
      <c r="Z174" s="373"/>
      <c r="AA174" s="373"/>
      <c r="AB174" s="373"/>
      <c r="AC174" s="373"/>
      <c r="AD174" s="373"/>
    </row>
    <row r="175" spans="1:30" ht="12.75" customHeight="1">
      <c r="A175" s="66"/>
      <c r="C175" s="373"/>
      <c r="D175" s="373"/>
      <c r="E175" s="373"/>
      <c r="F175" s="373"/>
      <c r="G175" s="373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  <c r="W175" s="373"/>
      <c r="X175" s="373"/>
      <c r="Y175" s="373"/>
      <c r="Z175" s="373"/>
      <c r="AA175" s="373"/>
      <c r="AB175" s="373"/>
      <c r="AC175" s="373"/>
      <c r="AD175" s="373"/>
    </row>
    <row r="176" spans="1:30" ht="12.75" customHeight="1">
      <c r="A176" s="66"/>
      <c r="C176" s="373"/>
      <c r="D176" s="373"/>
      <c r="E176" s="373"/>
      <c r="F176" s="373"/>
      <c r="G176" s="373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  <c r="W176" s="373"/>
      <c r="X176" s="373"/>
      <c r="Y176" s="373"/>
      <c r="Z176" s="373"/>
      <c r="AA176" s="373"/>
      <c r="AB176" s="373"/>
      <c r="AC176" s="373"/>
      <c r="AD176" s="373"/>
    </row>
    <row r="177" spans="1:30" ht="12.75" customHeight="1">
      <c r="A177" s="66"/>
      <c r="C177" s="373"/>
      <c r="D177" s="373"/>
      <c r="E177" s="373"/>
      <c r="F177" s="373"/>
      <c r="G177" s="373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  <c r="W177" s="373"/>
      <c r="X177" s="373"/>
      <c r="Y177" s="373"/>
      <c r="Z177" s="373"/>
      <c r="AA177" s="373"/>
      <c r="AB177" s="373"/>
      <c r="AC177" s="373"/>
      <c r="AD177" s="373"/>
    </row>
    <row r="178" spans="1:30" ht="12.75" customHeight="1">
      <c r="A178" s="66"/>
      <c r="C178" s="373"/>
      <c r="D178" s="373"/>
      <c r="E178" s="373"/>
      <c r="F178" s="373"/>
      <c r="G178" s="373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  <c r="W178" s="373"/>
      <c r="X178" s="373"/>
      <c r="Y178" s="373"/>
      <c r="Z178" s="373"/>
      <c r="AA178" s="373"/>
      <c r="AB178" s="373"/>
      <c r="AC178" s="373"/>
      <c r="AD178" s="373"/>
    </row>
    <row r="179" spans="1:30" ht="12.75" customHeight="1">
      <c r="A179" s="66"/>
      <c r="C179" s="373"/>
      <c r="D179" s="373"/>
      <c r="E179" s="373"/>
      <c r="F179" s="373"/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  <c r="W179" s="373"/>
      <c r="X179" s="373"/>
      <c r="Y179" s="373"/>
      <c r="Z179" s="373"/>
      <c r="AA179" s="373"/>
      <c r="AB179" s="373"/>
      <c r="AC179" s="373"/>
      <c r="AD179" s="373"/>
    </row>
    <row r="180" spans="1:30" ht="12.75" customHeight="1">
      <c r="A180" s="66"/>
      <c r="C180" s="373"/>
      <c r="D180" s="373"/>
      <c r="E180" s="373"/>
      <c r="F180" s="373"/>
      <c r="G180" s="373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  <c r="W180" s="373"/>
      <c r="X180" s="373"/>
      <c r="Y180" s="373"/>
      <c r="Z180" s="373"/>
      <c r="AA180" s="373"/>
      <c r="AB180" s="373"/>
      <c r="AC180" s="373"/>
      <c r="AD180" s="373"/>
    </row>
    <row r="181" spans="1:30" ht="12.75" customHeight="1">
      <c r="A181" s="66"/>
      <c r="C181" s="373"/>
      <c r="D181" s="373"/>
      <c r="E181" s="373"/>
      <c r="F181" s="373"/>
      <c r="G181" s="373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  <c r="W181" s="373"/>
      <c r="X181" s="373"/>
      <c r="Y181" s="373"/>
      <c r="Z181" s="373"/>
      <c r="AA181" s="373"/>
      <c r="AB181" s="373"/>
      <c r="AC181" s="373"/>
      <c r="AD181" s="373"/>
    </row>
    <row r="182" spans="1:30" ht="12.75" customHeight="1">
      <c r="A182" s="66"/>
      <c r="C182" s="373"/>
      <c r="D182" s="373"/>
      <c r="E182" s="373"/>
      <c r="F182" s="373"/>
      <c r="G182" s="373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  <c r="W182" s="373"/>
      <c r="X182" s="373"/>
      <c r="Y182" s="373"/>
      <c r="Z182" s="373"/>
      <c r="AA182" s="373"/>
      <c r="AB182" s="373"/>
      <c r="AC182" s="373"/>
      <c r="AD182" s="373"/>
    </row>
    <row r="183" spans="1:30" ht="12.75" customHeight="1">
      <c r="A183" s="66"/>
      <c r="C183" s="373"/>
      <c r="D183" s="373"/>
      <c r="E183" s="373"/>
      <c r="F183" s="373"/>
      <c r="G183" s="373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  <c r="W183" s="373"/>
      <c r="X183" s="373"/>
      <c r="Y183" s="373"/>
      <c r="Z183" s="373"/>
      <c r="AA183" s="373"/>
      <c r="AB183" s="373"/>
      <c r="AC183" s="373"/>
      <c r="AD183" s="373"/>
    </row>
    <row r="184" spans="1:30" ht="12.75" customHeight="1">
      <c r="A184" s="66"/>
      <c r="C184" s="373"/>
      <c r="D184" s="373"/>
      <c r="E184" s="373"/>
      <c r="F184" s="373"/>
      <c r="G184" s="373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  <c r="W184" s="373"/>
      <c r="X184" s="373"/>
      <c r="Y184" s="373"/>
      <c r="Z184" s="373"/>
      <c r="AA184" s="373"/>
      <c r="AB184" s="373"/>
      <c r="AC184" s="373"/>
      <c r="AD184" s="373"/>
    </row>
    <row r="185" spans="1:30" ht="12.75" customHeight="1">
      <c r="A185" s="66"/>
      <c r="C185" s="373"/>
      <c r="D185" s="373"/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  <c r="W185" s="373"/>
      <c r="X185" s="373"/>
      <c r="Y185" s="373"/>
      <c r="Z185" s="373"/>
      <c r="AA185" s="373"/>
      <c r="AB185" s="373"/>
      <c r="AC185" s="373"/>
      <c r="AD185" s="373"/>
    </row>
    <row r="186" spans="1:30" ht="12.75" customHeight="1">
      <c r="A186" s="66"/>
      <c r="C186" s="373"/>
      <c r="D186" s="373"/>
      <c r="E186" s="373"/>
      <c r="F186" s="373"/>
      <c r="G186" s="373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  <c r="W186" s="373"/>
      <c r="X186" s="373"/>
      <c r="Y186" s="373"/>
      <c r="Z186" s="373"/>
      <c r="AA186" s="373"/>
      <c r="AB186" s="373"/>
      <c r="AC186" s="373"/>
      <c r="AD186" s="373"/>
    </row>
    <row r="187" spans="1:30" ht="12.75" customHeight="1">
      <c r="A187" s="66"/>
      <c r="C187" s="373"/>
      <c r="D187" s="373"/>
      <c r="E187" s="373"/>
      <c r="F187" s="373"/>
      <c r="G187" s="373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  <c r="W187" s="373"/>
      <c r="X187" s="373"/>
      <c r="Y187" s="373"/>
      <c r="Z187" s="373"/>
      <c r="AA187" s="373"/>
      <c r="AB187" s="373"/>
      <c r="AC187" s="373"/>
      <c r="AD187" s="373"/>
    </row>
    <row r="188" spans="1:30" ht="12.75" customHeight="1">
      <c r="A188" s="66"/>
      <c r="C188" s="373"/>
      <c r="D188" s="373"/>
      <c r="E188" s="373"/>
      <c r="F188" s="373"/>
      <c r="G188" s="373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  <c r="W188" s="373"/>
      <c r="X188" s="373"/>
      <c r="Y188" s="373"/>
      <c r="Z188" s="373"/>
      <c r="AA188" s="373"/>
      <c r="AB188" s="373"/>
      <c r="AC188" s="373"/>
      <c r="AD188" s="373"/>
    </row>
    <row r="189" spans="1:30" ht="12.75" customHeight="1">
      <c r="A189" s="66"/>
      <c r="C189" s="373"/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  <c r="W189" s="373"/>
      <c r="X189" s="373"/>
      <c r="Y189" s="373"/>
      <c r="Z189" s="373"/>
      <c r="AA189" s="373"/>
      <c r="AB189" s="373"/>
      <c r="AC189" s="373"/>
      <c r="AD189" s="373"/>
    </row>
    <row r="190" spans="1:30" ht="12.75" customHeight="1">
      <c r="A190" s="66"/>
      <c r="C190" s="373"/>
      <c r="D190" s="373"/>
      <c r="E190" s="373"/>
      <c r="F190" s="373"/>
      <c r="G190" s="373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  <c r="W190" s="373"/>
      <c r="X190" s="373"/>
      <c r="Y190" s="373"/>
      <c r="Z190" s="373"/>
      <c r="AA190" s="373"/>
      <c r="AB190" s="373"/>
      <c r="AC190" s="373"/>
      <c r="AD190" s="373"/>
    </row>
    <row r="191" spans="1:30" ht="12.75" customHeight="1">
      <c r="A191" s="66"/>
      <c r="C191" s="373"/>
      <c r="D191" s="373"/>
      <c r="E191" s="373"/>
      <c r="F191" s="373"/>
      <c r="G191" s="373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  <c r="W191" s="373"/>
      <c r="X191" s="373"/>
      <c r="Y191" s="373"/>
      <c r="Z191" s="373"/>
      <c r="AA191" s="373"/>
      <c r="AB191" s="373"/>
      <c r="AC191" s="373"/>
      <c r="AD191" s="373"/>
    </row>
    <row r="192" spans="1:30" ht="12.75" customHeight="1">
      <c r="A192" s="66"/>
      <c r="C192" s="373"/>
      <c r="D192" s="373"/>
      <c r="E192" s="373"/>
      <c r="F192" s="373"/>
      <c r="G192" s="373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  <c r="W192" s="373"/>
      <c r="X192" s="373"/>
      <c r="Y192" s="373"/>
      <c r="Z192" s="373"/>
      <c r="AA192" s="373"/>
      <c r="AB192" s="373"/>
      <c r="AC192" s="373"/>
      <c r="AD192" s="373"/>
    </row>
    <row r="193" spans="1:30" ht="12.75" customHeight="1">
      <c r="A193" s="66"/>
      <c r="C193" s="373"/>
      <c r="D193" s="373"/>
      <c r="E193" s="373"/>
      <c r="F193" s="373"/>
      <c r="G193" s="373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  <c r="W193" s="373"/>
      <c r="X193" s="373"/>
      <c r="Y193" s="373"/>
      <c r="Z193" s="373"/>
      <c r="AA193" s="373"/>
      <c r="AB193" s="373"/>
      <c r="AC193" s="373"/>
      <c r="AD193" s="373"/>
    </row>
    <row r="194" spans="1:30" ht="12.75" customHeight="1">
      <c r="A194" s="66"/>
      <c r="C194" s="373"/>
      <c r="D194" s="373"/>
      <c r="E194" s="373"/>
      <c r="F194" s="373"/>
      <c r="G194" s="373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  <c r="W194" s="373"/>
      <c r="X194" s="373"/>
      <c r="Y194" s="373"/>
      <c r="Z194" s="373"/>
      <c r="AA194" s="373"/>
      <c r="AB194" s="373"/>
      <c r="AC194" s="373"/>
      <c r="AD194" s="373"/>
    </row>
    <row r="195" spans="1:30" ht="12.75" customHeight="1">
      <c r="A195" s="66"/>
      <c r="C195" s="373"/>
      <c r="D195" s="373"/>
      <c r="E195" s="373"/>
      <c r="F195" s="373"/>
      <c r="G195" s="373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  <c r="W195" s="373"/>
      <c r="X195" s="373"/>
      <c r="Y195" s="373"/>
      <c r="Z195" s="373"/>
      <c r="AA195" s="373"/>
      <c r="AB195" s="373"/>
      <c r="AC195" s="373"/>
      <c r="AD195" s="373"/>
    </row>
    <row r="196" spans="1:30" ht="12.75" customHeight="1">
      <c r="A196" s="66"/>
      <c r="C196" s="373"/>
      <c r="D196" s="373"/>
      <c r="E196" s="373"/>
      <c r="F196" s="373"/>
      <c r="G196" s="373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  <c r="W196" s="373"/>
      <c r="X196" s="373"/>
      <c r="Y196" s="373"/>
      <c r="Z196" s="373"/>
      <c r="AA196" s="373"/>
      <c r="AB196" s="373"/>
      <c r="AC196" s="373"/>
      <c r="AD196" s="373"/>
    </row>
    <row r="197" spans="1:30" ht="12.75" customHeight="1">
      <c r="A197" s="66"/>
      <c r="C197" s="373"/>
      <c r="D197" s="373"/>
      <c r="E197" s="373"/>
      <c r="F197" s="373"/>
      <c r="G197" s="373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  <c r="W197" s="373"/>
      <c r="X197" s="373"/>
      <c r="Y197" s="373"/>
      <c r="Z197" s="373"/>
      <c r="AA197" s="373"/>
      <c r="AB197" s="373"/>
      <c r="AC197" s="373"/>
      <c r="AD197" s="373"/>
    </row>
    <row r="198" spans="1:30" ht="12.75" customHeight="1">
      <c r="A198" s="66"/>
      <c r="C198" s="373"/>
      <c r="D198" s="373"/>
      <c r="E198" s="373"/>
      <c r="F198" s="373"/>
      <c r="G198" s="373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  <c r="W198" s="373"/>
      <c r="X198" s="373"/>
      <c r="Y198" s="373"/>
      <c r="Z198" s="373"/>
      <c r="AA198" s="373"/>
      <c r="AB198" s="373"/>
      <c r="AC198" s="373"/>
      <c r="AD198" s="373"/>
    </row>
    <row r="199" spans="1:30" ht="12.75" customHeight="1">
      <c r="A199" s="66"/>
      <c r="C199" s="373"/>
      <c r="D199" s="373"/>
      <c r="E199" s="373"/>
      <c r="F199" s="373"/>
      <c r="G199" s="373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  <c r="W199" s="373"/>
      <c r="X199" s="373"/>
      <c r="Y199" s="373"/>
      <c r="Z199" s="373"/>
      <c r="AA199" s="373"/>
      <c r="AB199" s="373"/>
      <c r="AC199" s="373"/>
      <c r="AD199" s="373"/>
    </row>
    <row r="200" spans="1:30" ht="12.75" customHeight="1">
      <c r="A200" s="66"/>
      <c r="C200" s="373"/>
      <c r="D200" s="373"/>
      <c r="E200" s="373"/>
      <c r="F200" s="373"/>
      <c r="G200" s="373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  <c r="W200" s="373"/>
      <c r="X200" s="373"/>
      <c r="Y200" s="373"/>
      <c r="Z200" s="373"/>
      <c r="AA200" s="373"/>
      <c r="AB200" s="373"/>
      <c r="AC200" s="373"/>
      <c r="AD200" s="373"/>
    </row>
    <row r="201" spans="1:30" ht="12.75" customHeight="1">
      <c r="A201" s="66"/>
      <c r="C201" s="373"/>
      <c r="D201" s="373"/>
      <c r="E201" s="373"/>
      <c r="F201" s="373"/>
      <c r="G201" s="373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  <c r="W201" s="373"/>
      <c r="X201" s="373"/>
      <c r="Y201" s="373"/>
      <c r="Z201" s="373"/>
      <c r="AA201" s="373"/>
      <c r="AB201" s="373"/>
      <c r="AC201" s="373"/>
      <c r="AD201" s="373"/>
    </row>
    <row r="202" spans="1:30" ht="12.75" customHeight="1">
      <c r="A202" s="66"/>
      <c r="C202" s="373"/>
      <c r="D202" s="373"/>
      <c r="E202" s="373"/>
      <c r="F202" s="373"/>
      <c r="G202" s="373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  <c r="W202" s="373"/>
      <c r="X202" s="373"/>
      <c r="Y202" s="373"/>
      <c r="Z202" s="373"/>
      <c r="AA202" s="373"/>
      <c r="AB202" s="373"/>
      <c r="AC202" s="373"/>
      <c r="AD202" s="373"/>
    </row>
    <row r="203" spans="1:30" ht="12.75" customHeight="1">
      <c r="A203" s="66"/>
      <c r="C203" s="373"/>
      <c r="D203" s="373"/>
      <c r="E203" s="373"/>
      <c r="F203" s="373"/>
      <c r="G203" s="373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  <c r="W203" s="373"/>
      <c r="X203" s="373"/>
      <c r="Y203" s="373"/>
      <c r="Z203" s="373"/>
      <c r="AA203" s="373"/>
      <c r="AB203" s="373"/>
      <c r="AC203" s="373"/>
      <c r="AD203" s="373"/>
    </row>
    <row r="204" spans="1:30" ht="12.75" customHeight="1">
      <c r="A204" s="66"/>
      <c r="C204" s="373"/>
      <c r="D204" s="373"/>
      <c r="E204" s="373"/>
      <c r="F204" s="373"/>
      <c r="G204" s="373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  <c r="W204" s="373"/>
      <c r="X204" s="373"/>
      <c r="Y204" s="373"/>
      <c r="Z204" s="373"/>
      <c r="AA204" s="373"/>
      <c r="AB204" s="373"/>
      <c r="AC204" s="373"/>
      <c r="AD204" s="373"/>
    </row>
    <row r="205" spans="1:30" ht="12.75" customHeight="1">
      <c r="A205" s="66"/>
      <c r="C205" s="373"/>
      <c r="D205" s="373"/>
      <c r="E205" s="373"/>
      <c r="F205" s="373"/>
      <c r="G205" s="373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  <c r="W205" s="373"/>
      <c r="X205" s="373"/>
      <c r="Y205" s="373"/>
      <c r="Z205" s="373"/>
      <c r="AA205" s="373"/>
      <c r="AB205" s="373"/>
      <c r="AC205" s="373"/>
      <c r="AD205" s="373"/>
    </row>
    <row r="206" spans="1:30" ht="12.75" customHeight="1">
      <c r="A206" s="66"/>
      <c r="C206" s="373"/>
      <c r="D206" s="373"/>
      <c r="E206" s="373"/>
      <c r="F206" s="373"/>
      <c r="G206" s="373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  <c r="W206" s="373"/>
      <c r="X206" s="373"/>
      <c r="Y206" s="373"/>
      <c r="Z206" s="373"/>
      <c r="AA206" s="373"/>
      <c r="AB206" s="373"/>
      <c r="AC206" s="373"/>
      <c r="AD206" s="373"/>
    </row>
    <row r="207" spans="1:30" ht="12.75" customHeight="1">
      <c r="A207" s="66"/>
      <c r="C207" s="373"/>
      <c r="D207" s="373"/>
      <c r="E207" s="373"/>
      <c r="F207" s="373"/>
      <c r="G207" s="373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  <c r="W207" s="373"/>
      <c r="X207" s="373"/>
      <c r="Y207" s="373"/>
      <c r="Z207" s="373"/>
      <c r="AA207" s="373"/>
      <c r="AB207" s="373"/>
      <c r="AC207" s="373"/>
      <c r="AD207" s="373"/>
    </row>
    <row r="208" spans="1:30" ht="12.75" customHeight="1">
      <c r="A208" s="66"/>
      <c r="C208" s="373"/>
      <c r="D208" s="373"/>
      <c r="E208" s="373"/>
      <c r="F208" s="373"/>
      <c r="G208" s="373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  <c r="W208" s="373"/>
      <c r="X208" s="373"/>
      <c r="Y208" s="373"/>
      <c r="Z208" s="373"/>
      <c r="AA208" s="373"/>
      <c r="AB208" s="373"/>
      <c r="AC208" s="373"/>
      <c r="AD208" s="373"/>
    </row>
    <row r="209" spans="1:30" ht="12.75" customHeight="1">
      <c r="A209" s="66"/>
      <c r="C209" s="373"/>
      <c r="D209" s="373"/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  <c r="W209" s="373"/>
      <c r="X209" s="373"/>
      <c r="Y209" s="373"/>
      <c r="Z209" s="373"/>
      <c r="AA209" s="373"/>
      <c r="AB209" s="373"/>
      <c r="AC209" s="373"/>
      <c r="AD209" s="373"/>
    </row>
    <row r="210" spans="1:30" ht="12.75" customHeight="1">
      <c r="A210" s="66"/>
      <c r="C210" s="373"/>
      <c r="D210" s="373"/>
      <c r="E210" s="373"/>
      <c r="F210" s="373"/>
      <c r="G210" s="373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  <c r="W210" s="373"/>
      <c r="X210" s="373"/>
      <c r="Y210" s="373"/>
      <c r="Z210" s="373"/>
      <c r="AA210" s="373"/>
      <c r="AB210" s="373"/>
      <c r="AC210" s="373"/>
      <c r="AD210" s="373"/>
    </row>
    <row r="211" spans="1:30" ht="12.75" customHeight="1">
      <c r="A211" s="66"/>
      <c r="C211" s="373"/>
      <c r="D211" s="373"/>
      <c r="E211" s="373"/>
      <c r="F211" s="373"/>
      <c r="G211" s="373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  <c r="W211" s="373"/>
      <c r="X211" s="373"/>
      <c r="Y211" s="373"/>
      <c r="Z211" s="373"/>
      <c r="AA211" s="373"/>
      <c r="AB211" s="373"/>
      <c r="AC211" s="373"/>
      <c r="AD211" s="373"/>
    </row>
    <row r="212" spans="1:30" ht="12.75" customHeight="1">
      <c r="A212" s="66"/>
      <c r="C212" s="373"/>
      <c r="D212" s="373"/>
      <c r="E212" s="373"/>
      <c r="F212" s="373"/>
      <c r="G212" s="373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  <c r="W212" s="373"/>
      <c r="X212" s="373"/>
      <c r="Y212" s="373"/>
      <c r="Z212" s="373"/>
      <c r="AA212" s="373"/>
      <c r="AB212" s="373"/>
      <c r="AC212" s="373"/>
      <c r="AD212" s="373"/>
    </row>
    <row r="213" spans="1:30" ht="12.75" customHeight="1">
      <c r="A213" s="66"/>
      <c r="C213" s="373"/>
      <c r="D213" s="373"/>
      <c r="E213" s="373"/>
      <c r="F213" s="373"/>
      <c r="G213" s="373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  <c r="W213" s="373"/>
      <c r="X213" s="373"/>
      <c r="Y213" s="373"/>
      <c r="Z213" s="373"/>
      <c r="AA213" s="373"/>
      <c r="AB213" s="373"/>
      <c r="AC213" s="373"/>
      <c r="AD213" s="373"/>
    </row>
    <row r="214" spans="1:30" ht="12.75" customHeight="1">
      <c r="A214" s="66"/>
      <c r="C214" s="373"/>
      <c r="D214" s="373"/>
      <c r="E214" s="373"/>
      <c r="F214" s="373"/>
      <c r="G214" s="373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  <c r="W214" s="373"/>
      <c r="X214" s="373"/>
      <c r="Y214" s="373"/>
      <c r="Z214" s="373"/>
      <c r="AA214" s="373"/>
      <c r="AB214" s="373"/>
      <c r="AC214" s="373"/>
      <c r="AD214" s="373"/>
    </row>
    <row r="215" spans="1:30" ht="12.75" customHeight="1">
      <c r="A215" s="66"/>
      <c r="C215" s="373"/>
      <c r="D215" s="373"/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  <c r="W215" s="373"/>
      <c r="X215" s="373"/>
      <c r="Y215" s="373"/>
      <c r="Z215" s="373"/>
      <c r="AA215" s="373"/>
      <c r="AB215" s="373"/>
      <c r="AC215" s="373"/>
      <c r="AD215" s="373"/>
    </row>
    <row r="216" spans="1:30" ht="12.75" customHeight="1">
      <c r="A216" s="66"/>
      <c r="C216" s="373"/>
      <c r="D216" s="373"/>
      <c r="E216" s="373"/>
      <c r="F216" s="373"/>
      <c r="G216" s="373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  <c r="W216" s="373"/>
      <c r="X216" s="373"/>
      <c r="Y216" s="373"/>
      <c r="Z216" s="373"/>
      <c r="AA216" s="373"/>
      <c r="AB216" s="373"/>
      <c r="AC216" s="373"/>
      <c r="AD216" s="373"/>
    </row>
    <row r="217" spans="1:30" ht="12.75" customHeight="1">
      <c r="A217" s="66"/>
      <c r="C217" s="373"/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  <c r="W217" s="373"/>
      <c r="X217" s="373"/>
      <c r="Y217" s="373"/>
      <c r="Z217" s="373"/>
      <c r="AA217" s="373"/>
      <c r="AB217" s="373"/>
      <c r="AC217" s="373"/>
      <c r="AD217" s="373"/>
    </row>
    <row r="218" spans="1:30" ht="12.75" customHeight="1">
      <c r="A218" s="66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  <c r="W218" s="373"/>
      <c r="X218" s="373"/>
      <c r="Y218" s="373"/>
      <c r="Z218" s="373"/>
      <c r="AA218" s="373"/>
      <c r="AB218" s="373"/>
      <c r="AC218" s="373"/>
      <c r="AD218" s="373"/>
    </row>
    <row r="219" spans="1:30" ht="12.75" customHeight="1">
      <c r="A219" s="66"/>
      <c r="C219" s="373"/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  <c r="W219" s="373"/>
      <c r="X219" s="373"/>
      <c r="Y219" s="373"/>
      <c r="Z219" s="373"/>
      <c r="AA219" s="373"/>
      <c r="AB219" s="373"/>
      <c r="AC219" s="373"/>
      <c r="AD219" s="373"/>
    </row>
    <row r="220" spans="1:30" ht="12.75" customHeight="1">
      <c r="A220" s="66"/>
      <c r="C220" s="373"/>
      <c r="D220" s="373"/>
      <c r="E220" s="373"/>
      <c r="F220" s="373"/>
      <c r="G220" s="373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  <c r="W220" s="373"/>
      <c r="X220" s="373"/>
      <c r="Y220" s="373"/>
      <c r="Z220" s="373"/>
      <c r="AA220" s="373"/>
      <c r="AB220" s="373"/>
      <c r="AC220" s="373"/>
      <c r="AD220" s="373"/>
    </row>
    <row r="221" spans="1:30" ht="12.75" customHeight="1">
      <c r="A221" s="66"/>
      <c r="C221" s="373"/>
      <c r="D221" s="373"/>
      <c r="E221" s="373"/>
      <c r="F221" s="373"/>
      <c r="G221" s="373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  <c r="W221" s="373"/>
      <c r="X221" s="373"/>
      <c r="Y221" s="373"/>
      <c r="Z221" s="373"/>
      <c r="AA221" s="373"/>
      <c r="AB221" s="373"/>
      <c r="AC221" s="373"/>
      <c r="AD221" s="373"/>
    </row>
    <row r="222" spans="1:30" ht="12.75" customHeight="1">
      <c r="A222" s="66"/>
      <c r="C222" s="373"/>
      <c r="D222" s="373"/>
      <c r="E222" s="373"/>
      <c r="F222" s="373"/>
      <c r="G222" s="373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  <c r="W222" s="373"/>
      <c r="X222" s="373"/>
      <c r="Y222" s="373"/>
      <c r="Z222" s="373"/>
      <c r="AA222" s="373"/>
      <c r="AB222" s="373"/>
      <c r="AC222" s="373"/>
      <c r="AD222" s="373"/>
    </row>
    <row r="223" spans="1:30" ht="12.75" customHeight="1">
      <c r="A223" s="66"/>
      <c r="C223" s="373"/>
      <c r="D223" s="373"/>
      <c r="E223" s="373"/>
      <c r="F223" s="373"/>
      <c r="G223" s="373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  <c r="W223" s="373"/>
      <c r="X223" s="373"/>
      <c r="Y223" s="373"/>
      <c r="Z223" s="373"/>
      <c r="AA223" s="373"/>
      <c r="AB223" s="373"/>
      <c r="AC223" s="373"/>
      <c r="AD223" s="373"/>
    </row>
    <row r="224" spans="1:30" ht="12.75" customHeight="1">
      <c r="A224" s="66"/>
      <c r="C224" s="373"/>
      <c r="D224" s="373"/>
      <c r="E224" s="373"/>
      <c r="F224" s="373"/>
      <c r="G224" s="373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  <c r="W224" s="373"/>
      <c r="X224" s="373"/>
      <c r="Y224" s="373"/>
      <c r="Z224" s="373"/>
      <c r="AA224" s="373"/>
      <c r="AB224" s="373"/>
      <c r="AC224" s="373"/>
      <c r="AD224" s="373"/>
    </row>
    <row r="225" spans="1:30" ht="12.75" customHeight="1">
      <c r="A225" s="66"/>
      <c r="C225" s="373"/>
      <c r="D225" s="373"/>
      <c r="E225" s="373"/>
      <c r="F225" s="373"/>
      <c r="G225" s="373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  <c r="W225" s="373"/>
      <c r="X225" s="373"/>
      <c r="Y225" s="373"/>
      <c r="Z225" s="373"/>
      <c r="AA225" s="373"/>
      <c r="AB225" s="373"/>
      <c r="AC225" s="373"/>
      <c r="AD225" s="373"/>
    </row>
    <row r="226" spans="1:30" ht="12.75" customHeight="1">
      <c r="A226" s="66"/>
      <c r="C226" s="373"/>
      <c r="D226" s="373"/>
      <c r="E226" s="373"/>
      <c r="F226" s="373"/>
      <c r="G226" s="373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  <c r="W226" s="373"/>
      <c r="X226" s="373"/>
      <c r="Y226" s="373"/>
      <c r="Z226" s="373"/>
      <c r="AA226" s="373"/>
      <c r="AB226" s="373"/>
      <c r="AC226" s="373"/>
      <c r="AD226" s="373"/>
    </row>
    <row r="227" spans="1:30" ht="12.75" customHeight="1">
      <c r="A227" s="66"/>
      <c r="C227" s="373"/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  <c r="W227" s="373"/>
      <c r="X227" s="373"/>
      <c r="Y227" s="373"/>
      <c r="Z227" s="373"/>
      <c r="AA227" s="373"/>
      <c r="AB227" s="373"/>
      <c r="AC227" s="373"/>
      <c r="AD227" s="373"/>
    </row>
    <row r="228" spans="1:30" ht="12.75" customHeight="1">
      <c r="A228" s="66"/>
      <c r="C228" s="373"/>
      <c r="D228" s="373"/>
      <c r="E228" s="373"/>
      <c r="F228" s="373"/>
      <c r="G228" s="373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  <c r="W228" s="373"/>
      <c r="X228" s="373"/>
      <c r="Y228" s="373"/>
      <c r="Z228" s="373"/>
      <c r="AA228" s="373"/>
      <c r="AB228" s="373"/>
      <c r="AC228" s="373"/>
      <c r="AD228" s="373"/>
    </row>
    <row r="229" spans="1:30" ht="12.75" customHeight="1">
      <c r="A229" s="66"/>
      <c r="C229" s="373"/>
      <c r="D229" s="373"/>
      <c r="E229" s="373"/>
      <c r="F229" s="373"/>
      <c r="G229" s="373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  <c r="W229" s="373"/>
      <c r="X229" s="373"/>
      <c r="Y229" s="373"/>
      <c r="Z229" s="373"/>
      <c r="AA229" s="373"/>
      <c r="AB229" s="373"/>
      <c r="AC229" s="373"/>
      <c r="AD229" s="373"/>
    </row>
    <row r="230" spans="1:30" ht="12.75" customHeight="1">
      <c r="A230" s="66"/>
      <c r="C230" s="373"/>
      <c r="D230" s="373"/>
      <c r="E230" s="373"/>
      <c r="F230" s="373"/>
      <c r="G230" s="373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  <c r="W230" s="373"/>
      <c r="X230" s="373"/>
      <c r="Y230" s="373"/>
      <c r="Z230" s="373"/>
      <c r="AA230" s="373"/>
      <c r="AB230" s="373"/>
      <c r="AC230" s="373"/>
      <c r="AD230" s="373"/>
    </row>
    <row r="231" spans="1:30" ht="12.75" customHeight="1">
      <c r="A231" s="66"/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  <c r="W231" s="373"/>
      <c r="X231" s="373"/>
      <c r="Y231" s="373"/>
      <c r="Z231" s="373"/>
      <c r="AA231" s="373"/>
      <c r="AB231" s="373"/>
      <c r="AC231" s="373"/>
      <c r="AD231" s="373"/>
    </row>
    <row r="232" spans="1:30" ht="12.75" customHeight="1">
      <c r="A232" s="66"/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  <c r="W232" s="373"/>
      <c r="X232" s="373"/>
      <c r="Y232" s="373"/>
      <c r="Z232" s="373"/>
      <c r="AA232" s="373"/>
      <c r="AB232" s="373"/>
      <c r="AC232" s="373"/>
      <c r="AD232" s="373"/>
    </row>
    <row r="233" spans="1:30" ht="12.75" customHeight="1">
      <c r="A233" s="66"/>
      <c r="C233" s="373"/>
      <c r="D233" s="373"/>
      <c r="E233" s="373"/>
      <c r="F233" s="373"/>
      <c r="G233" s="373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  <c r="W233" s="373"/>
      <c r="X233" s="373"/>
      <c r="Y233" s="373"/>
      <c r="Z233" s="373"/>
      <c r="AA233" s="373"/>
      <c r="AB233" s="373"/>
      <c r="AC233" s="373"/>
      <c r="AD233" s="373"/>
    </row>
    <row r="234" spans="1:30" ht="12.75" customHeight="1">
      <c r="A234" s="66"/>
      <c r="C234" s="373"/>
      <c r="D234" s="373"/>
      <c r="E234" s="373"/>
      <c r="F234" s="373"/>
      <c r="G234" s="373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  <c r="W234" s="373"/>
      <c r="X234" s="373"/>
      <c r="Y234" s="373"/>
      <c r="Z234" s="373"/>
      <c r="AA234" s="373"/>
      <c r="AB234" s="373"/>
      <c r="AC234" s="373"/>
      <c r="AD234" s="373"/>
    </row>
    <row r="235" spans="1:30" ht="12.75" customHeight="1">
      <c r="A235" s="66"/>
      <c r="C235" s="373"/>
      <c r="D235" s="373"/>
      <c r="E235" s="373"/>
      <c r="F235" s="373"/>
      <c r="G235" s="373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  <c r="W235" s="373"/>
      <c r="X235" s="373"/>
      <c r="Y235" s="373"/>
      <c r="Z235" s="373"/>
      <c r="AA235" s="373"/>
      <c r="AB235" s="373"/>
      <c r="AC235" s="373"/>
      <c r="AD235" s="373"/>
    </row>
    <row r="236" spans="1:30" ht="12.75" customHeight="1">
      <c r="A236" s="66"/>
      <c r="C236" s="373"/>
      <c r="D236" s="373"/>
      <c r="E236" s="373"/>
      <c r="F236" s="373"/>
      <c r="G236" s="373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  <c r="W236" s="373"/>
      <c r="X236" s="373"/>
      <c r="Y236" s="373"/>
      <c r="Z236" s="373"/>
      <c r="AA236" s="373"/>
      <c r="AB236" s="373"/>
      <c r="AC236" s="373"/>
      <c r="AD236" s="373"/>
    </row>
    <row r="237" spans="1:30" ht="12.75" customHeight="1">
      <c r="A237" s="66"/>
      <c r="C237" s="373"/>
      <c r="D237" s="373"/>
      <c r="E237" s="373"/>
      <c r="F237" s="373"/>
      <c r="G237" s="373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  <c r="W237" s="373"/>
      <c r="X237" s="373"/>
      <c r="Y237" s="373"/>
      <c r="Z237" s="373"/>
      <c r="AA237" s="373"/>
      <c r="AB237" s="373"/>
      <c r="AC237" s="373"/>
      <c r="AD237" s="373"/>
    </row>
    <row r="238" spans="1:30" ht="12.75" customHeight="1">
      <c r="A238" s="66"/>
      <c r="C238" s="373"/>
      <c r="D238" s="373"/>
      <c r="E238" s="373"/>
      <c r="F238" s="373"/>
      <c r="G238" s="373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  <c r="W238" s="373"/>
      <c r="X238" s="373"/>
      <c r="Y238" s="373"/>
      <c r="Z238" s="373"/>
      <c r="AA238" s="373"/>
      <c r="AB238" s="373"/>
      <c r="AC238" s="373"/>
      <c r="AD238" s="373"/>
    </row>
    <row r="239" spans="1:30" ht="12.75" customHeight="1">
      <c r="A239" s="66"/>
      <c r="C239" s="373"/>
      <c r="D239" s="373"/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  <c r="W239" s="373"/>
      <c r="X239" s="373"/>
      <c r="Y239" s="373"/>
      <c r="Z239" s="373"/>
      <c r="AA239" s="373"/>
      <c r="AB239" s="373"/>
      <c r="AC239" s="373"/>
      <c r="AD239" s="373"/>
    </row>
    <row r="240" spans="1:30" ht="12.75" customHeight="1">
      <c r="A240" s="66"/>
      <c r="C240" s="373"/>
      <c r="D240" s="373"/>
      <c r="E240" s="373"/>
      <c r="F240" s="373"/>
      <c r="G240" s="373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  <c r="W240" s="373"/>
      <c r="X240" s="373"/>
      <c r="Y240" s="373"/>
      <c r="Z240" s="373"/>
      <c r="AA240" s="373"/>
      <c r="AB240" s="373"/>
      <c r="AC240" s="373"/>
      <c r="AD240" s="373"/>
    </row>
    <row r="241" spans="1:30" ht="12.75" customHeight="1">
      <c r="A241" s="66"/>
      <c r="C241" s="373"/>
      <c r="D241" s="373"/>
      <c r="E241" s="373"/>
      <c r="F241" s="373"/>
      <c r="G241" s="373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  <c r="W241" s="373"/>
      <c r="X241" s="373"/>
      <c r="Y241" s="373"/>
      <c r="Z241" s="373"/>
      <c r="AA241" s="373"/>
      <c r="AB241" s="373"/>
      <c r="AC241" s="373"/>
      <c r="AD241" s="373"/>
    </row>
    <row r="242" spans="1:30" ht="12.75" customHeight="1">
      <c r="A242" s="66"/>
      <c r="C242" s="373"/>
      <c r="D242" s="373"/>
      <c r="E242" s="373"/>
      <c r="F242" s="373"/>
      <c r="G242" s="373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  <c r="W242" s="373"/>
      <c r="X242" s="373"/>
      <c r="Y242" s="373"/>
      <c r="Z242" s="373"/>
      <c r="AA242" s="373"/>
      <c r="AB242" s="373"/>
      <c r="AC242" s="373"/>
      <c r="AD242" s="373"/>
    </row>
    <row r="243" spans="1:30" ht="12.75" customHeight="1">
      <c r="A243" s="66"/>
      <c r="C243" s="373"/>
      <c r="D243" s="373"/>
      <c r="E243" s="373"/>
      <c r="F243" s="373"/>
      <c r="G243" s="373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  <c r="W243" s="373"/>
      <c r="X243" s="373"/>
      <c r="Y243" s="373"/>
      <c r="Z243" s="373"/>
      <c r="AA243" s="373"/>
      <c r="AB243" s="373"/>
      <c r="AC243" s="373"/>
      <c r="AD243" s="373"/>
    </row>
    <row r="244" spans="1:30" ht="12.75" customHeight="1">
      <c r="A244" s="66"/>
      <c r="C244" s="373"/>
      <c r="D244" s="373"/>
      <c r="E244" s="373"/>
      <c r="F244" s="373"/>
      <c r="G244" s="373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  <c r="W244" s="373"/>
      <c r="X244" s="373"/>
      <c r="Y244" s="373"/>
      <c r="Z244" s="373"/>
      <c r="AA244" s="373"/>
      <c r="AB244" s="373"/>
      <c r="AC244" s="373"/>
      <c r="AD244" s="373"/>
    </row>
    <row r="245" spans="1:30" ht="12.75" customHeight="1">
      <c r="A245" s="66"/>
      <c r="C245" s="373"/>
      <c r="D245" s="373"/>
      <c r="E245" s="373"/>
      <c r="F245" s="373"/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  <c r="W245" s="373"/>
      <c r="X245" s="373"/>
      <c r="Y245" s="373"/>
      <c r="Z245" s="373"/>
      <c r="AA245" s="373"/>
      <c r="AB245" s="373"/>
      <c r="AC245" s="373"/>
      <c r="AD245" s="373"/>
    </row>
    <row r="246" spans="1:30" ht="12.75" customHeight="1">
      <c r="A246" s="66"/>
      <c r="C246" s="373"/>
      <c r="D246" s="373"/>
      <c r="E246" s="373"/>
      <c r="F246" s="373"/>
      <c r="G246" s="373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  <c r="W246" s="373"/>
      <c r="X246" s="373"/>
      <c r="Y246" s="373"/>
      <c r="Z246" s="373"/>
      <c r="AA246" s="373"/>
      <c r="AB246" s="373"/>
      <c r="AC246" s="373"/>
      <c r="AD246" s="373"/>
    </row>
    <row r="247" spans="1:30" ht="12.75" customHeight="1">
      <c r="A247" s="66"/>
      <c r="C247" s="373"/>
      <c r="D247" s="373"/>
      <c r="E247" s="373"/>
      <c r="F247" s="373"/>
      <c r="G247" s="373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  <c r="W247" s="373"/>
      <c r="X247" s="373"/>
      <c r="Y247" s="373"/>
      <c r="Z247" s="373"/>
      <c r="AA247" s="373"/>
      <c r="AB247" s="373"/>
      <c r="AC247" s="373"/>
      <c r="AD247" s="373"/>
    </row>
    <row r="248" spans="1:30" ht="12.75" customHeight="1">
      <c r="A248" s="66"/>
      <c r="C248" s="373"/>
      <c r="D248" s="373"/>
      <c r="E248" s="373"/>
      <c r="F248" s="373"/>
      <c r="G248" s="373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  <c r="W248" s="373"/>
      <c r="X248" s="373"/>
      <c r="Y248" s="373"/>
      <c r="Z248" s="373"/>
      <c r="AA248" s="373"/>
      <c r="AB248" s="373"/>
      <c r="AC248" s="373"/>
      <c r="AD248" s="373"/>
    </row>
    <row r="249" spans="1:30" ht="12.75" customHeight="1">
      <c r="A249" s="66"/>
      <c r="C249" s="373"/>
      <c r="D249" s="373"/>
      <c r="E249" s="373"/>
      <c r="F249" s="373"/>
      <c r="G249" s="373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  <c r="W249" s="373"/>
      <c r="X249" s="373"/>
      <c r="Y249" s="373"/>
      <c r="Z249" s="373"/>
      <c r="AA249" s="373"/>
      <c r="AB249" s="373"/>
      <c r="AC249" s="373"/>
      <c r="AD249" s="373"/>
    </row>
    <row r="250" spans="1:30" ht="12.75" customHeight="1">
      <c r="A250" s="66"/>
      <c r="C250" s="373"/>
      <c r="D250" s="373"/>
      <c r="E250" s="373"/>
      <c r="F250" s="373"/>
      <c r="G250" s="373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  <c r="W250" s="373"/>
      <c r="X250" s="373"/>
      <c r="Y250" s="373"/>
      <c r="Z250" s="373"/>
      <c r="AA250" s="373"/>
      <c r="AB250" s="373"/>
      <c r="AC250" s="373"/>
      <c r="AD250" s="373"/>
    </row>
    <row r="251" spans="1:30" ht="12.75" customHeight="1">
      <c r="A251" s="66"/>
      <c r="C251" s="373"/>
      <c r="D251" s="373"/>
      <c r="E251" s="373"/>
      <c r="F251" s="373"/>
      <c r="G251" s="373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  <c r="W251" s="373"/>
      <c r="X251" s="373"/>
      <c r="Y251" s="373"/>
      <c r="Z251" s="373"/>
      <c r="AA251" s="373"/>
      <c r="AB251" s="373"/>
      <c r="AC251" s="373"/>
      <c r="AD251" s="373"/>
    </row>
    <row r="252" spans="1:30" ht="12.75" customHeight="1">
      <c r="A252" s="66"/>
      <c r="C252" s="373"/>
      <c r="D252" s="373"/>
      <c r="E252" s="373"/>
      <c r="F252" s="373"/>
      <c r="G252" s="373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  <c r="W252" s="373"/>
      <c r="X252" s="373"/>
      <c r="Y252" s="373"/>
      <c r="Z252" s="373"/>
      <c r="AA252" s="373"/>
      <c r="AB252" s="373"/>
      <c r="AC252" s="373"/>
      <c r="AD252" s="373"/>
    </row>
    <row r="253" spans="1:30" ht="12.75" customHeight="1">
      <c r="A253" s="66"/>
      <c r="C253" s="373"/>
      <c r="D253" s="373"/>
      <c r="E253" s="373"/>
      <c r="F253" s="373"/>
      <c r="G253" s="373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  <c r="W253" s="373"/>
      <c r="X253" s="373"/>
      <c r="Y253" s="373"/>
      <c r="Z253" s="373"/>
      <c r="AA253" s="373"/>
      <c r="AB253" s="373"/>
      <c r="AC253" s="373"/>
      <c r="AD253" s="373"/>
    </row>
    <row r="254" spans="1:30" ht="12.75" customHeight="1">
      <c r="A254" s="66"/>
      <c r="C254" s="373"/>
      <c r="D254" s="373"/>
      <c r="E254" s="373"/>
      <c r="F254" s="373"/>
      <c r="G254" s="373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  <c r="W254" s="373"/>
      <c r="X254" s="373"/>
      <c r="Y254" s="373"/>
      <c r="Z254" s="373"/>
      <c r="AA254" s="373"/>
      <c r="AB254" s="373"/>
      <c r="AC254" s="373"/>
      <c r="AD254" s="373"/>
    </row>
    <row r="255" spans="1:30" ht="12.75" customHeight="1">
      <c r="A255" s="66"/>
      <c r="C255" s="373"/>
      <c r="D255" s="373"/>
      <c r="E255" s="373"/>
      <c r="F255" s="373"/>
      <c r="G255" s="373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  <c r="W255" s="373"/>
      <c r="X255" s="373"/>
      <c r="Y255" s="373"/>
      <c r="Z255" s="373"/>
      <c r="AA255" s="373"/>
      <c r="AB255" s="373"/>
      <c r="AC255" s="373"/>
      <c r="AD255" s="373"/>
    </row>
    <row r="256" spans="1:30" ht="12.75" customHeight="1">
      <c r="A256" s="66"/>
      <c r="C256" s="373"/>
      <c r="D256" s="373"/>
      <c r="E256" s="373"/>
      <c r="F256" s="373"/>
      <c r="G256" s="373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  <c r="W256" s="373"/>
      <c r="X256" s="373"/>
      <c r="Y256" s="373"/>
      <c r="Z256" s="373"/>
      <c r="AA256" s="373"/>
      <c r="AB256" s="373"/>
      <c r="AC256" s="373"/>
      <c r="AD256" s="373"/>
    </row>
    <row r="257" spans="1:30" ht="12.75" customHeight="1">
      <c r="A257" s="66"/>
      <c r="C257" s="373"/>
      <c r="D257" s="373"/>
      <c r="E257" s="373"/>
      <c r="F257" s="373"/>
      <c r="G257" s="373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  <c r="W257" s="373"/>
      <c r="X257" s="373"/>
      <c r="Y257" s="373"/>
      <c r="Z257" s="373"/>
      <c r="AA257" s="373"/>
      <c r="AB257" s="373"/>
      <c r="AC257" s="373"/>
      <c r="AD257" s="373"/>
    </row>
    <row r="258" spans="1:30" ht="12.75" customHeight="1">
      <c r="A258" s="66"/>
      <c r="C258" s="373"/>
      <c r="D258" s="373"/>
      <c r="E258" s="373"/>
      <c r="F258" s="373"/>
      <c r="G258" s="373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  <c r="W258" s="373"/>
      <c r="X258" s="373"/>
      <c r="Y258" s="373"/>
      <c r="Z258" s="373"/>
      <c r="AA258" s="373"/>
      <c r="AB258" s="373"/>
      <c r="AC258" s="373"/>
      <c r="AD258" s="373"/>
    </row>
    <row r="259" spans="1:30" ht="12.75" customHeight="1">
      <c r="A259" s="66"/>
      <c r="C259" s="373"/>
      <c r="D259" s="373"/>
      <c r="E259" s="373"/>
      <c r="F259" s="373"/>
      <c r="G259" s="373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  <c r="W259" s="373"/>
      <c r="X259" s="373"/>
      <c r="Y259" s="373"/>
      <c r="Z259" s="373"/>
      <c r="AA259" s="373"/>
      <c r="AB259" s="373"/>
      <c r="AC259" s="373"/>
      <c r="AD259" s="373"/>
    </row>
    <row r="260" spans="1:30" ht="12.75" customHeight="1">
      <c r="A260" s="66"/>
      <c r="C260" s="373"/>
      <c r="D260" s="373"/>
      <c r="E260" s="373"/>
      <c r="F260" s="373"/>
      <c r="G260" s="373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  <c r="W260" s="373"/>
      <c r="X260" s="373"/>
      <c r="Y260" s="373"/>
      <c r="Z260" s="373"/>
      <c r="AA260" s="373"/>
      <c r="AB260" s="373"/>
      <c r="AC260" s="373"/>
      <c r="AD260" s="373"/>
    </row>
    <row r="261" spans="1:30" ht="12.75" customHeight="1">
      <c r="A261" s="66"/>
      <c r="C261" s="373"/>
      <c r="D261" s="373"/>
      <c r="E261" s="373"/>
      <c r="F261" s="373"/>
      <c r="G261" s="373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  <c r="W261" s="373"/>
      <c r="X261" s="373"/>
      <c r="Y261" s="373"/>
      <c r="Z261" s="373"/>
      <c r="AA261" s="373"/>
      <c r="AB261" s="373"/>
      <c r="AC261" s="373"/>
      <c r="AD261" s="373"/>
    </row>
    <row r="262" spans="1:30" ht="12.75" customHeight="1">
      <c r="A262" s="66"/>
      <c r="C262" s="373"/>
      <c r="D262" s="373"/>
      <c r="E262" s="373"/>
      <c r="F262" s="373"/>
      <c r="G262" s="373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  <c r="W262" s="373"/>
      <c r="X262" s="373"/>
      <c r="Y262" s="373"/>
      <c r="Z262" s="373"/>
      <c r="AA262" s="373"/>
      <c r="AB262" s="373"/>
      <c r="AC262" s="373"/>
      <c r="AD262" s="373"/>
    </row>
    <row r="263" spans="1:30" ht="12.75" customHeight="1">
      <c r="A263" s="66"/>
      <c r="C263" s="373"/>
      <c r="D263" s="373"/>
      <c r="E263" s="373"/>
      <c r="F263" s="373"/>
      <c r="G263" s="373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  <c r="W263" s="373"/>
      <c r="X263" s="373"/>
      <c r="Y263" s="373"/>
      <c r="Z263" s="373"/>
      <c r="AA263" s="373"/>
      <c r="AB263" s="373"/>
      <c r="AC263" s="373"/>
      <c r="AD263" s="373"/>
    </row>
    <row r="264" spans="1:30" ht="12.75" customHeight="1">
      <c r="A264" s="66"/>
      <c r="C264" s="373"/>
      <c r="D264" s="373"/>
      <c r="E264" s="373"/>
      <c r="F264" s="373"/>
      <c r="G264" s="373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  <c r="W264" s="373"/>
      <c r="X264" s="373"/>
      <c r="Y264" s="373"/>
      <c r="Z264" s="373"/>
      <c r="AA264" s="373"/>
      <c r="AB264" s="373"/>
      <c r="AC264" s="373"/>
      <c r="AD264" s="373"/>
    </row>
    <row r="265" spans="1:30" ht="12.75" customHeight="1">
      <c r="A265" s="66"/>
      <c r="C265" s="373"/>
      <c r="D265" s="373"/>
      <c r="E265" s="373"/>
      <c r="F265" s="373"/>
      <c r="G265" s="373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  <c r="W265" s="373"/>
      <c r="X265" s="373"/>
      <c r="Y265" s="373"/>
      <c r="Z265" s="373"/>
      <c r="AA265" s="373"/>
      <c r="AB265" s="373"/>
      <c r="AC265" s="373"/>
      <c r="AD265" s="373"/>
    </row>
    <row r="266" spans="1:30" ht="12.75" customHeight="1">
      <c r="A266" s="66"/>
      <c r="C266" s="373"/>
      <c r="D266" s="373"/>
      <c r="E266" s="373"/>
      <c r="F266" s="373"/>
      <c r="G266" s="373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  <c r="W266" s="373"/>
      <c r="X266" s="373"/>
      <c r="Y266" s="373"/>
      <c r="Z266" s="373"/>
      <c r="AA266" s="373"/>
      <c r="AB266" s="373"/>
      <c r="AC266" s="373"/>
      <c r="AD266" s="373"/>
    </row>
    <row r="267" spans="1:30" ht="12.75" customHeight="1">
      <c r="A267" s="66"/>
      <c r="C267" s="373"/>
      <c r="D267" s="373"/>
      <c r="E267" s="373"/>
      <c r="F267" s="373"/>
      <c r="G267" s="373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  <c r="W267" s="373"/>
      <c r="X267" s="373"/>
      <c r="Y267" s="373"/>
      <c r="Z267" s="373"/>
      <c r="AA267" s="373"/>
      <c r="AB267" s="373"/>
      <c r="AC267" s="373"/>
      <c r="AD267" s="373"/>
    </row>
    <row r="268" spans="1:30" ht="12.75" customHeight="1">
      <c r="A268" s="66"/>
      <c r="C268" s="373"/>
      <c r="D268" s="373"/>
      <c r="E268" s="373"/>
      <c r="F268" s="373"/>
      <c r="G268" s="373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  <c r="W268" s="373"/>
      <c r="X268" s="373"/>
      <c r="Y268" s="373"/>
      <c r="Z268" s="373"/>
      <c r="AA268" s="373"/>
      <c r="AB268" s="373"/>
      <c r="AC268" s="373"/>
      <c r="AD268" s="373"/>
    </row>
    <row r="269" spans="1:30" ht="12.75" customHeight="1">
      <c r="A269" s="66"/>
      <c r="C269" s="373"/>
      <c r="D269" s="373"/>
      <c r="E269" s="373"/>
      <c r="F269" s="373"/>
      <c r="G269" s="373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  <c r="W269" s="373"/>
      <c r="X269" s="373"/>
      <c r="Y269" s="373"/>
      <c r="Z269" s="373"/>
      <c r="AA269" s="373"/>
      <c r="AB269" s="373"/>
      <c r="AC269" s="373"/>
      <c r="AD269" s="373"/>
    </row>
    <row r="270" spans="1:30" ht="12.75" customHeight="1">
      <c r="A270" s="66"/>
      <c r="C270" s="373"/>
      <c r="D270" s="373"/>
      <c r="E270" s="373"/>
      <c r="F270" s="373"/>
      <c r="G270" s="373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  <c r="W270" s="373"/>
      <c r="X270" s="373"/>
      <c r="Y270" s="373"/>
      <c r="Z270" s="373"/>
      <c r="AA270" s="373"/>
      <c r="AB270" s="373"/>
      <c r="AC270" s="373"/>
      <c r="AD270" s="373"/>
    </row>
    <row r="271" spans="1:30" ht="12.75" customHeight="1">
      <c r="A271" s="66"/>
      <c r="C271" s="373"/>
      <c r="D271" s="373"/>
      <c r="E271" s="373"/>
      <c r="F271" s="373"/>
      <c r="G271" s="373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  <c r="W271" s="373"/>
      <c r="X271" s="373"/>
      <c r="Y271" s="373"/>
      <c r="Z271" s="373"/>
      <c r="AA271" s="373"/>
      <c r="AB271" s="373"/>
      <c r="AC271" s="373"/>
      <c r="AD271" s="373"/>
    </row>
    <row r="272" spans="1:30" ht="12.75" customHeight="1">
      <c r="A272" s="66"/>
      <c r="C272" s="373"/>
      <c r="D272" s="373"/>
      <c r="E272" s="373"/>
      <c r="F272" s="373"/>
      <c r="G272" s="373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  <c r="W272" s="373"/>
      <c r="X272" s="373"/>
      <c r="Y272" s="373"/>
      <c r="Z272" s="373"/>
      <c r="AA272" s="373"/>
      <c r="AB272" s="373"/>
      <c r="AC272" s="373"/>
      <c r="AD272" s="373"/>
    </row>
    <row r="273" spans="1:30" ht="12.75" customHeight="1">
      <c r="A273" s="66"/>
      <c r="C273" s="373"/>
      <c r="D273" s="373"/>
      <c r="E273" s="373"/>
      <c r="F273" s="373"/>
      <c r="G273" s="373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  <c r="W273" s="373"/>
      <c r="X273" s="373"/>
      <c r="Y273" s="373"/>
      <c r="Z273" s="373"/>
      <c r="AA273" s="373"/>
      <c r="AB273" s="373"/>
      <c r="AC273" s="373"/>
      <c r="AD273" s="373"/>
    </row>
    <row r="274" spans="1:30" ht="12.75" customHeight="1">
      <c r="A274" s="66"/>
      <c r="C274" s="373"/>
      <c r="D274" s="373"/>
      <c r="E274" s="373"/>
      <c r="F274" s="373"/>
      <c r="G274" s="373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  <c r="W274" s="373"/>
      <c r="X274" s="373"/>
      <c r="Y274" s="373"/>
      <c r="Z274" s="373"/>
      <c r="AA274" s="373"/>
      <c r="AB274" s="373"/>
      <c r="AC274" s="373"/>
      <c r="AD274" s="373"/>
    </row>
    <row r="275" spans="1:30" ht="12.75" customHeight="1">
      <c r="A275" s="66"/>
      <c r="C275" s="373"/>
      <c r="D275" s="373"/>
      <c r="E275" s="373"/>
      <c r="F275" s="373"/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  <c r="W275" s="373"/>
      <c r="X275" s="373"/>
      <c r="Y275" s="373"/>
      <c r="Z275" s="373"/>
      <c r="AA275" s="373"/>
      <c r="AB275" s="373"/>
      <c r="AC275" s="373"/>
      <c r="AD275" s="373"/>
    </row>
    <row r="276" spans="1:30" ht="12.75" customHeight="1">
      <c r="A276" s="66"/>
      <c r="C276" s="373"/>
      <c r="D276" s="373"/>
      <c r="E276" s="373"/>
      <c r="F276" s="373"/>
      <c r="G276" s="373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  <c r="W276" s="373"/>
      <c r="X276" s="373"/>
      <c r="Y276" s="373"/>
      <c r="Z276" s="373"/>
      <c r="AA276" s="373"/>
      <c r="AB276" s="373"/>
      <c r="AC276" s="373"/>
      <c r="AD276" s="373"/>
    </row>
    <row r="277" spans="1:30" ht="12.75" customHeight="1">
      <c r="A277" s="66"/>
      <c r="C277" s="373"/>
      <c r="D277" s="373"/>
      <c r="E277" s="373"/>
      <c r="F277" s="373"/>
      <c r="G277" s="373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  <c r="W277" s="373"/>
      <c r="X277" s="373"/>
      <c r="Y277" s="373"/>
      <c r="Z277" s="373"/>
      <c r="AA277" s="373"/>
      <c r="AB277" s="373"/>
      <c r="AC277" s="373"/>
      <c r="AD277" s="373"/>
    </row>
    <row r="278" spans="1:30" ht="12.75" customHeight="1">
      <c r="A278" s="66"/>
      <c r="C278" s="373"/>
      <c r="D278" s="373"/>
      <c r="E278" s="373"/>
      <c r="F278" s="373"/>
      <c r="G278" s="373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  <c r="W278" s="373"/>
      <c r="X278" s="373"/>
      <c r="Y278" s="373"/>
      <c r="Z278" s="373"/>
      <c r="AA278" s="373"/>
      <c r="AB278" s="373"/>
      <c r="AC278" s="373"/>
      <c r="AD278" s="373"/>
    </row>
    <row r="279" spans="1:30" ht="12.75" customHeight="1">
      <c r="A279" s="66"/>
      <c r="C279" s="373"/>
      <c r="D279" s="373"/>
      <c r="E279" s="373"/>
      <c r="F279" s="373"/>
      <c r="G279" s="373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  <c r="W279" s="373"/>
      <c r="X279" s="373"/>
      <c r="Y279" s="373"/>
      <c r="Z279" s="373"/>
      <c r="AA279" s="373"/>
      <c r="AB279" s="373"/>
      <c r="AC279" s="373"/>
      <c r="AD279" s="373"/>
    </row>
    <row r="280" spans="1:30" ht="12.75" customHeight="1">
      <c r="A280" s="66"/>
      <c r="C280" s="373"/>
      <c r="D280" s="373"/>
      <c r="E280" s="373"/>
      <c r="F280" s="373"/>
      <c r="G280" s="373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  <c r="W280" s="373"/>
      <c r="X280" s="373"/>
      <c r="Y280" s="373"/>
      <c r="Z280" s="373"/>
      <c r="AA280" s="373"/>
      <c r="AB280" s="373"/>
      <c r="AC280" s="373"/>
      <c r="AD280" s="373"/>
    </row>
    <row r="281" spans="1:30" ht="12.75" customHeight="1">
      <c r="A281" s="66"/>
      <c r="C281" s="373"/>
      <c r="D281" s="373"/>
      <c r="E281" s="373"/>
      <c r="F281" s="373"/>
      <c r="G281" s="373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  <c r="W281" s="373"/>
      <c r="X281" s="373"/>
      <c r="Y281" s="373"/>
      <c r="Z281" s="373"/>
      <c r="AA281" s="373"/>
      <c r="AB281" s="373"/>
      <c r="AC281" s="373"/>
      <c r="AD281" s="373"/>
    </row>
    <row r="282" spans="1:30" ht="12.75" customHeight="1">
      <c r="A282" s="66"/>
      <c r="C282" s="373"/>
      <c r="D282" s="373"/>
      <c r="E282" s="373"/>
      <c r="F282" s="373"/>
      <c r="G282" s="373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  <c r="W282" s="373"/>
      <c r="X282" s="373"/>
      <c r="Y282" s="373"/>
      <c r="Z282" s="373"/>
      <c r="AA282" s="373"/>
      <c r="AB282" s="373"/>
      <c r="AC282" s="373"/>
      <c r="AD282" s="373"/>
    </row>
    <row r="283" spans="1:30" ht="12.75" customHeight="1">
      <c r="A283" s="66"/>
      <c r="C283" s="373"/>
      <c r="D283" s="373"/>
      <c r="E283" s="373"/>
      <c r="F283" s="373"/>
      <c r="G283" s="373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  <c r="W283" s="373"/>
      <c r="X283" s="373"/>
      <c r="Y283" s="373"/>
      <c r="Z283" s="373"/>
      <c r="AA283" s="373"/>
      <c r="AB283" s="373"/>
      <c r="AC283" s="373"/>
      <c r="AD283" s="373"/>
    </row>
    <row r="284" spans="1:30" ht="12.75" customHeight="1">
      <c r="A284" s="66"/>
      <c r="C284" s="373"/>
      <c r="D284" s="373"/>
      <c r="E284" s="373"/>
      <c r="F284" s="373"/>
      <c r="G284" s="373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  <c r="W284" s="373"/>
      <c r="X284" s="373"/>
      <c r="Y284" s="373"/>
      <c r="Z284" s="373"/>
      <c r="AA284" s="373"/>
      <c r="AB284" s="373"/>
      <c r="AC284" s="373"/>
      <c r="AD284" s="373"/>
    </row>
    <row r="285" spans="1:30" ht="12.75" customHeight="1">
      <c r="A285" s="66"/>
      <c r="C285" s="373"/>
      <c r="D285" s="373"/>
      <c r="E285" s="373"/>
      <c r="F285" s="373"/>
      <c r="G285" s="373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  <c r="W285" s="373"/>
      <c r="X285" s="373"/>
      <c r="Y285" s="373"/>
      <c r="Z285" s="373"/>
      <c r="AA285" s="373"/>
      <c r="AB285" s="373"/>
      <c r="AC285" s="373"/>
      <c r="AD285" s="373"/>
    </row>
    <row r="286" spans="1:30" ht="12.75" customHeight="1">
      <c r="A286" s="66"/>
      <c r="C286" s="373"/>
      <c r="D286" s="373"/>
      <c r="E286" s="373"/>
      <c r="F286" s="373"/>
      <c r="G286" s="373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  <c r="W286" s="373"/>
      <c r="X286" s="373"/>
      <c r="Y286" s="373"/>
      <c r="Z286" s="373"/>
      <c r="AA286" s="373"/>
      <c r="AB286" s="373"/>
      <c r="AC286" s="373"/>
      <c r="AD286" s="373"/>
    </row>
    <row r="287" spans="1:30" ht="12.75" customHeight="1">
      <c r="A287" s="66"/>
      <c r="C287" s="373"/>
      <c r="D287" s="373"/>
      <c r="E287" s="373"/>
      <c r="F287" s="373"/>
      <c r="G287" s="373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  <c r="W287" s="373"/>
      <c r="X287" s="373"/>
      <c r="Y287" s="373"/>
      <c r="Z287" s="373"/>
      <c r="AA287" s="373"/>
      <c r="AB287" s="373"/>
      <c r="AC287" s="373"/>
      <c r="AD287" s="373"/>
    </row>
    <row r="288" spans="1:30" ht="12.75" customHeight="1">
      <c r="A288" s="66"/>
      <c r="C288" s="373"/>
      <c r="D288" s="373"/>
      <c r="E288" s="373"/>
      <c r="F288" s="373"/>
      <c r="G288" s="373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  <c r="W288" s="373"/>
      <c r="X288" s="373"/>
      <c r="Y288" s="373"/>
      <c r="Z288" s="373"/>
      <c r="AA288" s="373"/>
      <c r="AB288" s="373"/>
      <c r="AC288" s="373"/>
      <c r="AD288" s="373"/>
    </row>
    <row r="289" spans="1:30" ht="12.75" customHeight="1">
      <c r="A289" s="66"/>
      <c r="C289" s="373"/>
      <c r="D289" s="373"/>
      <c r="E289" s="373"/>
      <c r="F289" s="373"/>
      <c r="G289" s="373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  <c r="W289" s="373"/>
      <c r="X289" s="373"/>
      <c r="Y289" s="373"/>
      <c r="Z289" s="373"/>
      <c r="AA289" s="373"/>
      <c r="AB289" s="373"/>
      <c r="AC289" s="373"/>
      <c r="AD289" s="373"/>
    </row>
    <row r="290" spans="1:30" ht="12.75" customHeight="1">
      <c r="A290" s="66"/>
      <c r="C290" s="373"/>
      <c r="D290" s="373"/>
      <c r="E290" s="373"/>
      <c r="F290" s="373"/>
      <c r="G290" s="373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  <c r="W290" s="373"/>
      <c r="X290" s="373"/>
      <c r="Y290" s="373"/>
      <c r="Z290" s="373"/>
      <c r="AA290" s="373"/>
      <c r="AB290" s="373"/>
      <c r="AC290" s="373"/>
      <c r="AD290" s="373"/>
    </row>
    <row r="291" spans="1:30" ht="12.75" customHeight="1">
      <c r="A291" s="66"/>
      <c r="C291" s="373"/>
      <c r="D291" s="373"/>
      <c r="E291" s="373"/>
      <c r="F291" s="373"/>
      <c r="G291" s="373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  <c r="W291" s="373"/>
      <c r="X291" s="373"/>
      <c r="Y291" s="373"/>
      <c r="Z291" s="373"/>
      <c r="AA291" s="373"/>
      <c r="AB291" s="373"/>
      <c r="AC291" s="373"/>
      <c r="AD291" s="373"/>
    </row>
    <row r="292" spans="1:30" ht="12.75" customHeight="1">
      <c r="A292" s="66"/>
      <c r="C292" s="373"/>
      <c r="D292" s="373"/>
      <c r="E292" s="373"/>
      <c r="F292" s="373"/>
      <c r="G292" s="373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  <c r="W292" s="373"/>
      <c r="X292" s="373"/>
      <c r="Y292" s="373"/>
      <c r="Z292" s="373"/>
      <c r="AA292" s="373"/>
      <c r="AB292" s="373"/>
      <c r="AC292" s="373"/>
      <c r="AD292" s="373"/>
    </row>
    <row r="293" spans="1:30" ht="12.75" customHeight="1">
      <c r="A293" s="66"/>
      <c r="C293" s="373"/>
      <c r="D293" s="373"/>
      <c r="E293" s="373"/>
      <c r="F293" s="373"/>
      <c r="G293" s="373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  <c r="W293" s="373"/>
      <c r="X293" s="373"/>
      <c r="Y293" s="373"/>
      <c r="Z293" s="373"/>
      <c r="AA293" s="373"/>
      <c r="AB293" s="373"/>
      <c r="AC293" s="373"/>
      <c r="AD293" s="373"/>
    </row>
    <row r="294" spans="1:30" ht="12.75" customHeight="1">
      <c r="A294" s="66"/>
      <c r="C294" s="373"/>
      <c r="D294" s="373"/>
      <c r="E294" s="373"/>
      <c r="F294" s="373"/>
      <c r="G294" s="373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  <c r="W294" s="373"/>
      <c r="X294" s="373"/>
      <c r="Y294" s="373"/>
      <c r="Z294" s="373"/>
      <c r="AA294" s="373"/>
      <c r="AB294" s="373"/>
      <c r="AC294" s="373"/>
      <c r="AD294" s="373"/>
    </row>
    <row r="295" spans="1:30" ht="12.75" customHeight="1">
      <c r="A295" s="66"/>
      <c r="C295" s="373"/>
      <c r="D295" s="373"/>
      <c r="E295" s="373"/>
      <c r="F295" s="373"/>
      <c r="G295" s="373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  <c r="W295" s="373"/>
      <c r="X295" s="373"/>
      <c r="Y295" s="373"/>
      <c r="Z295" s="373"/>
      <c r="AA295" s="373"/>
      <c r="AB295" s="373"/>
      <c r="AC295" s="373"/>
      <c r="AD295" s="373"/>
    </row>
    <row r="296" spans="1:30" ht="12.75" customHeight="1">
      <c r="A296" s="66"/>
      <c r="C296" s="373"/>
      <c r="D296" s="373"/>
      <c r="E296" s="373"/>
      <c r="F296" s="373"/>
      <c r="G296" s="373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  <c r="W296" s="373"/>
      <c r="X296" s="373"/>
      <c r="Y296" s="373"/>
      <c r="Z296" s="373"/>
      <c r="AA296" s="373"/>
      <c r="AB296" s="373"/>
      <c r="AC296" s="373"/>
      <c r="AD296" s="373"/>
    </row>
    <row r="297" spans="1:30" ht="12.75" customHeight="1">
      <c r="A297" s="66"/>
      <c r="C297" s="373"/>
      <c r="D297" s="373"/>
      <c r="E297" s="373"/>
      <c r="F297" s="373"/>
      <c r="G297" s="373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  <c r="W297" s="373"/>
      <c r="X297" s="373"/>
      <c r="Y297" s="373"/>
      <c r="Z297" s="373"/>
      <c r="AA297" s="373"/>
      <c r="AB297" s="373"/>
      <c r="AC297" s="373"/>
      <c r="AD297" s="373"/>
    </row>
    <row r="298" spans="1:30" ht="12.75" customHeight="1">
      <c r="A298" s="66"/>
      <c r="C298" s="373"/>
      <c r="D298" s="373"/>
      <c r="E298" s="373"/>
      <c r="F298" s="373"/>
      <c r="G298" s="373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  <c r="W298" s="373"/>
      <c r="X298" s="373"/>
      <c r="Y298" s="373"/>
      <c r="Z298" s="373"/>
      <c r="AA298" s="373"/>
      <c r="AB298" s="373"/>
      <c r="AC298" s="373"/>
      <c r="AD298" s="373"/>
    </row>
    <row r="299" spans="1:30" ht="12.75" customHeight="1">
      <c r="A299" s="66"/>
      <c r="C299" s="373"/>
      <c r="D299" s="373"/>
      <c r="E299" s="373"/>
      <c r="F299" s="373"/>
      <c r="G299" s="373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  <c r="W299" s="373"/>
      <c r="X299" s="373"/>
      <c r="Y299" s="373"/>
      <c r="Z299" s="373"/>
      <c r="AA299" s="373"/>
      <c r="AB299" s="373"/>
      <c r="AC299" s="373"/>
      <c r="AD299" s="373"/>
    </row>
    <row r="300" spans="1:30" ht="12.75" customHeight="1">
      <c r="A300" s="66"/>
      <c r="C300" s="373"/>
      <c r="D300" s="373"/>
      <c r="E300" s="373"/>
      <c r="F300" s="373"/>
      <c r="G300" s="373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  <c r="W300" s="373"/>
      <c r="X300" s="373"/>
      <c r="Y300" s="373"/>
      <c r="Z300" s="373"/>
      <c r="AA300" s="373"/>
      <c r="AB300" s="373"/>
      <c r="AC300" s="373"/>
      <c r="AD300" s="373"/>
    </row>
    <row r="301" spans="1:30" ht="12.75" customHeight="1">
      <c r="A301" s="66"/>
      <c r="C301" s="373"/>
      <c r="D301" s="373"/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  <c r="W301" s="373"/>
      <c r="X301" s="373"/>
      <c r="Y301" s="373"/>
      <c r="Z301" s="373"/>
      <c r="AA301" s="373"/>
      <c r="AB301" s="373"/>
      <c r="AC301" s="373"/>
      <c r="AD301" s="373"/>
    </row>
    <row r="302" spans="1:30" ht="12.75" customHeight="1">
      <c r="A302" s="66"/>
      <c r="C302" s="373"/>
      <c r="D302" s="373"/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  <c r="W302" s="373"/>
      <c r="X302" s="373"/>
      <c r="Y302" s="373"/>
      <c r="Z302" s="373"/>
      <c r="AA302" s="373"/>
      <c r="AB302" s="373"/>
      <c r="AC302" s="373"/>
      <c r="AD302" s="373"/>
    </row>
    <row r="303" spans="1:30" ht="12.75" customHeight="1">
      <c r="A303" s="66"/>
      <c r="C303" s="373"/>
      <c r="D303" s="373"/>
      <c r="E303" s="373"/>
      <c r="F303" s="373"/>
      <c r="G303" s="373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  <c r="W303" s="373"/>
      <c r="X303" s="373"/>
      <c r="Y303" s="373"/>
      <c r="Z303" s="373"/>
      <c r="AA303" s="373"/>
      <c r="AB303" s="373"/>
      <c r="AC303" s="373"/>
      <c r="AD303" s="373"/>
    </row>
    <row r="304" spans="1:30" ht="12.75" customHeight="1">
      <c r="A304" s="66"/>
      <c r="C304" s="373"/>
      <c r="D304" s="373"/>
      <c r="E304" s="373"/>
      <c r="F304" s="373"/>
      <c r="G304" s="373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  <c r="W304" s="373"/>
      <c r="X304" s="373"/>
      <c r="Y304" s="373"/>
      <c r="Z304" s="373"/>
      <c r="AA304" s="373"/>
      <c r="AB304" s="373"/>
      <c r="AC304" s="373"/>
      <c r="AD304" s="373"/>
    </row>
    <row r="305" spans="1:30" ht="12.75" customHeight="1">
      <c r="A305" s="66"/>
      <c r="C305" s="373"/>
      <c r="D305" s="373"/>
      <c r="E305" s="373"/>
      <c r="F305" s="373"/>
      <c r="G305" s="373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  <c r="W305" s="373"/>
      <c r="X305" s="373"/>
      <c r="Y305" s="373"/>
      <c r="Z305" s="373"/>
      <c r="AA305" s="373"/>
      <c r="AB305" s="373"/>
      <c r="AC305" s="373"/>
      <c r="AD305" s="373"/>
    </row>
    <row r="306" spans="1:30" ht="12.75" customHeight="1">
      <c r="A306" s="66"/>
      <c r="C306" s="373"/>
      <c r="D306" s="373"/>
      <c r="E306" s="373"/>
      <c r="F306" s="373"/>
      <c r="G306" s="373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  <c r="W306" s="373"/>
      <c r="X306" s="373"/>
      <c r="Y306" s="373"/>
      <c r="Z306" s="373"/>
      <c r="AA306" s="373"/>
      <c r="AB306" s="373"/>
      <c r="AC306" s="373"/>
      <c r="AD306" s="373"/>
    </row>
    <row r="307" spans="1:30" ht="12.75" customHeight="1">
      <c r="A307" s="66"/>
      <c r="C307" s="373"/>
      <c r="D307" s="373"/>
      <c r="E307" s="373"/>
      <c r="F307" s="373"/>
      <c r="G307" s="373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  <c r="W307" s="373"/>
      <c r="X307" s="373"/>
      <c r="Y307" s="373"/>
      <c r="Z307" s="373"/>
      <c r="AA307" s="373"/>
      <c r="AB307" s="373"/>
      <c r="AC307" s="373"/>
      <c r="AD307" s="373"/>
    </row>
    <row r="308" spans="1:30" ht="12.75" customHeight="1">
      <c r="A308" s="66"/>
      <c r="C308" s="373"/>
      <c r="D308" s="373"/>
      <c r="E308" s="373"/>
      <c r="F308" s="373"/>
      <c r="G308" s="373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  <c r="W308" s="373"/>
      <c r="X308" s="373"/>
      <c r="Y308" s="373"/>
      <c r="Z308" s="373"/>
      <c r="AA308" s="373"/>
      <c r="AB308" s="373"/>
      <c r="AC308" s="373"/>
      <c r="AD308" s="373"/>
    </row>
    <row r="309" spans="1:30" ht="12.75" customHeight="1">
      <c r="A309" s="66"/>
      <c r="C309" s="373"/>
      <c r="D309" s="373"/>
      <c r="E309" s="373"/>
      <c r="F309" s="373"/>
      <c r="G309" s="373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  <c r="W309" s="373"/>
      <c r="X309" s="373"/>
      <c r="Y309" s="373"/>
      <c r="Z309" s="373"/>
      <c r="AA309" s="373"/>
      <c r="AB309" s="373"/>
      <c r="AC309" s="373"/>
      <c r="AD309" s="373"/>
    </row>
    <row r="310" spans="1:30" ht="12.75" customHeight="1">
      <c r="A310" s="66"/>
      <c r="C310" s="373"/>
      <c r="D310" s="373"/>
      <c r="E310" s="373"/>
      <c r="F310" s="373"/>
      <c r="G310" s="373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  <c r="W310" s="373"/>
      <c r="X310" s="373"/>
      <c r="Y310" s="373"/>
      <c r="Z310" s="373"/>
      <c r="AA310" s="373"/>
      <c r="AB310" s="373"/>
      <c r="AC310" s="373"/>
      <c r="AD310" s="373"/>
    </row>
    <row r="311" spans="1:30" ht="12.75" customHeight="1">
      <c r="A311" s="66"/>
      <c r="C311" s="373"/>
      <c r="D311" s="373"/>
      <c r="E311" s="373"/>
      <c r="F311" s="373"/>
      <c r="G311" s="373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  <c r="W311" s="373"/>
      <c r="X311" s="373"/>
      <c r="Y311" s="373"/>
      <c r="Z311" s="373"/>
      <c r="AA311" s="373"/>
      <c r="AB311" s="373"/>
      <c r="AC311" s="373"/>
      <c r="AD311" s="373"/>
    </row>
    <row r="312" spans="1:30" ht="12.75" customHeight="1">
      <c r="A312" s="66"/>
      <c r="C312" s="373"/>
      <c r="D312" s="373"/>
      <c r="E312" s="373"/>
      <c r="F312" s="373"/>
      <c r="G312" s="373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  <c r="W312" s="373"/>
      <c r="X312" s="373"/>
      <c r="Y312" s="373"/>
      <c r="Z312" s="373"/>
      <c r="AA312" s="373"/>
      <c r="AB312" s="373"/>
      <c r="AC312" s="373"/>
      <c r="AD312" s="373"/>
    </row>
    <row r="313" spans="1:30" ht="12.75" customHeight="1">
      <c r="A313" s="66"/>
      <c r="C313" s="373"/>
      <c r="D313" s="373"/>
      <c r="E313" s="373"/>
      <c r="F313" s="373"/>
      <c r="G313" s="373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  <c r="W313" s="373"/>
      <c r="X313" s="373"/>
      <c r="Y313" s="373"/>
      <c r="Z313" s="373"/>
      <c r="AA313" s="373"/>
      <c r="AB313" s="373"/>
      <c r="AC313" s="373"/>
      <c r="AD313" s="373"/>
    </row>
    <row r="314" spans="1:30" ht="12.75" customHeight="1">
      <c r="A314" s="66"/>
      <c r="C314" s="373"/>
      <c r="D314" s="373"/>
      <c r="E314" s="373"/>
      <c r="F314" s="373"/>
      <c r="G314" s="373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  <c r="W314" s="373"/>
      <c r="X314" s="373"/>
      <c r="Y314" s="373"/>
      <c r="Z314" s="373"/>
      <c r="AA314" s="373"/>
      <c r="AB314" s="373"/>
      <c r="AC314" s="373"/>
      <c r="AD314" s="373"/>
    </row>
    <row r="315" spans="1:30" ht="12.75" customHeight="1">
      <c r="A315" s="66"/>
      <c r="C315" s="373"/>
      <c r="D315" s="373"/>
      <c r="E315" s="373"/>
      <c r="F315" s="373"/>
      <c r="G315" s="373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  <c r="W315" s="373"/>
      <c r="X315" s="373"/>
      <c r="Y315" s="373"/>
      <c r="Z315" s="373"/>
      <c r="AA315" s="373"/>
      <c r="AB315" s="373"/>
      <c r="AC315" s="373"/>
      <c r="AD315" s="373"/>
    </row>
    <row r="316" spans="1:30" ht="12.75" customHeight="1">
      <c r="A316" s="66"/>
      <c r="C316" s="373"/>
      <c r="D316" s="373"/>
      <c r="E316" s="373"/>
      <c r="F316" s="373"/>
      <c r="G316" s="373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  <c r="W316" s="373"/>
      <c r="X316" s="373"/>
      <c r="Y316" s="373"/>
      <c r="Z316" s="373"/>
      <c r="AA316" s="373"/>
      <c r="AB316" s="373"/>
      <c r="AC316" s="373"/>
      <c r="AD316" s="373"/>
    </row>
    <row r="317" spans="1:30" ht="12.75" customHeight="1">
      <c r="A317" s="66"/>
      <c r="C317" s="373"/>
      <c r="D317" s="373"/>
      <c r="E317" s="373"/>
      <c r="F317" s="373"/>
      <c r="G317" s="373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  <c r="W317" s="373"/>
      <c r="X317" s="373"/>
      <c r="Y317" s="373"/>
      <c r="Z317" s="373"/>
      <c r="AA317" s="373"/>
      <c r="AB317" s="373"/>
      <c r="AC317" s="373"/>
      <c r="AD317" s="373"/>
    </row>
    <row r="318" spans="1:30" ht="12.75" customHeight="1">
      <c r="A318" s="66"/>
      <c r="C318" s="373"/>
      <c r="D318" s="373"/>
      <c r="E318" s="373"/>
      <c r="F318" s="373"/>
      <c r="G318" s="373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  <c r="W318" s="373"/>
      <c r="X318" s="373"/>
      <c r="Y318" s="373"/>
      <c r="Z318" s="373"/>
      <c r="AA318" s="373"/>
      <c r="AB318" s="373"/>
      <c r="AC318" s="373"/>
      <c r="AD318" s="373"/>
    </row>
    <row r="319" spans="1:30" ht="12.75" customHeight="1">
      <c r="A319" s="66"/>
      <c r="C319" s="373"/>
      <c r="D319" s="373"/>
      <c r="E319" s="373"/>
      <c r="F319" s="373"/>
      <c r="G319" s="373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  <c r="W319" s="373"/>
      <c r="X319" s="373"/>
      <c r="Y319" s="373"/>
      <c r="Z319" s="373"/>
      <c r="AA319" s="373"/>
      <c r="AB319" s="373"/>
      <c r="AC319" s="373"/>
      <c r="AD319" s="373"/>
    </row>
    <row r="320" spans="1:30" ht="12.75" customHeight="1">
      <c r="A320" s="66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  <c r="W320" s="373"/>
      <c r="X320" s="373"/>
      <c r="Y320" s="373"/>
      <c r="Z320" s="373"/>
      <c r="AA320" s="373"/>
      <c r="AB320" s="373"/>
      <c r="AC320" s="373"/>
      <c r="AD320" s="373"/>
    </row>
    <row r="321" spans="1:30" ht="12.75" customHeight="1">
      <c r="A321" s="66"/>
      <c r="C321" s="373"/>
      <c r="D321" s="373"/>
      <c r="E321" s="373"/>
      <c r="F321" s="373"/>
      <c r="G321" s="373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  <c r="W321" s="373"/>
      <c r="X321" s="373"/>
      <c r="Y321" s="373"/>
      <c r="Z321" s="373"/>
      <c r="AA321" s="373"/>
      <c r="AB321" s="373"/>
      <c r="AC321" s="373"/>
      <c r="AD321" s="373"/>
    </row>
    <row r="322" spans="1:30" ht="12.75" customHeight="1">
      <c r="A322" s="66"/>
      <c r="C322" s="373"/>
      <c r="D322" s="373"/>
      <c r="E322" s="373"/>
      <c r="F322" s="373"/>
      <c r="G322" s="373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  <c r="W322" s="373"/>
      <c r="X322" s="373"/>
      <c r="Y322" s="373"/>
      <c r="Z322" s="373"/>
      <c r="AA322" s="373"/>
      <c r="AB322" s="373"/>
      <c r="AC322" s="373"/>
      <c r="AD322" s="373"/>
    </row>
    <row r="323" spans="1:30" ht="12.75" customHeight="1">
      <c r="A323" s="66"/>
      <c r="C323" s="373"/>
      <c r="D323" s="373"/>
      <c r="E323" s="373"/>
      <c r="F323" s="373"/>
      <c r="G323" s="373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  <c r="W323" s="373"/>
      <c r="X323" s="373"/>
      <c r="Y323" s="373"/>
      <c r="Z323" s="373"/>
      <c r="AA323" s="373"/>
      <c r="AB323" s="373"/>
      <c r="AC323" s="373"/>
      <c r="AD323" s="373"/>
    </row>
    <row r="324" spans="1:30" ht="12.75" customHeight="1">
      <c r="A324" s="66"/>
      <c r="C324" s="373"/>
      <c r="D324" s="373"/>
      <c r="E324" s="373"/>
      <c r="F324" s="373"/>
      <c r="G324" s="373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  <c r="W324" s="373"/>
      <c r="X324" s="373"/>
      <c r="Y324" s="373"/>
      <c r="Z324" s="373"/>
      <c r="AA324" s="373"/>
      <c r="AB324" s="373"/>
      <c r="AC324" s="373"/>
      <c r="AD324" s="373"/>
    </row>
    <row r="325" spans="1:30" ht="12.75" customHeight="1">
      <c r="A325" s="66"/>
      <c r="C325" s="373"/>
      <c r="D325" s="373"/>
      <c r="E325" s="373"/>
      <c r="F325" s="373"/>
      <c r="G325" s="373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  <c r="W325" s="373"/>
      <c r="X325" s="373"/>
      <c r="Y325" s="373"/>
      <c r="Z325" s="373"/>
      <c r="AA325" s="373"/>
      <c r="AB325" s="373"/>
      <c r="AC325" s="373"/>
      <c r="AD325" s="373"/>
    </row>
    <row r="326" spans="1:30" ht="12.75" customHeight="1">
      <c r="A326" s="66"/>
      <c r="C326" s="373"/>
      <c r="D326" s="373"/>
      <c r="E326" s="373"/>
      <c r="F326" s="373"/>
      <c r="G326" s="373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  <c r="W326" s="373"/>
      <c r="X326" s="373"/>
      <c r="Y326" s="373"/>
      <c r="Z326" s="373"/>
      <c r="AA326" s="373"/>
      <c r="AB326" s="373"/>
      <c r="AC326" s="373"/>
      <c r="AD326" s="373"/>
    </row>
    <row r="327" spans="1:30" ht="12.75" customHeight="1">
      <c r="A327" s="66"/>
      <c r="C327" s="373"/>
      <c r="D327" s="373"/>
      <c r="E327" s="373"/>
      <c r="F327" s="373"/>
      <c r="G327" s="373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  <c r="W327" s="373"/>
      <c r="X327" s="373"/>
      <c r="Y327" s="373"/>
      <c r="Z327" s="373"/>
      <c r="AA327" s="373"/>
      <c r="AB327" s="373"/>
      <c r="AC327" s="373"/>
      <c r="AD327" s="373"/>
    </row>
    <row r="328" spans="1:30" ht="12.75" customHeight="1">
      <c r="A328" s="66"/>
      <c r="C328" s="373"/>
      <c r="D328" s="373"/>
      <c r="E328" s="373"/>
      <c r="F328" s="373"/>
      <c r="G328" s="373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  <c r="W328" s="373"/>
      <c r="X328" s="373"/>
      <c r="Y328" s="373"/>
      <c r="Z328" s="373"/>
      <c r="AA328" s="373"/>
      <c r="AB328" s="373"/>
      <c r="AC328" s="373"/>
      <c r="AD328" s="373"/>
    </row>
    <row r="329" spans="1:30" ht="12.75" customHeight="1">
      <c r="A329" s="66"/>
      <c r="C329" s="373"/>
      <c r="D329" s="373"/>
      <c r="E329" s="373"/>
      <c r="F329" s="373"/>
      <c r="G329" s="373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  <c r="W329" s="373"/>
      <c r="X329" s="373"/>
      <c r="Y329" s="373"/>
      <c r="Z329" s="373"/>
      <c r="AA329" s="373"/>
      <c r="AB329" s="373"/>
      <c r="AC329" s="373"/>
      <c r="AD329" s="373"/>
    </row>
    <row r="330" spans="1:30" ht="12.75" customHeight="1">
      <c r="A330" s="66"/>
      <c r="C330" s="373"/>
      <c r="D330" s="373"/>
      <c r="E330" s="373"/>
      <c r="F330" s="373"/>
      <c r="G330" s="373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  <c r="W330" s="373"/>
      <c r="X330" s="373"/>
      <c r="Y330" s="373"/>
      <c r="Z330" s="373"/>
      <c r="AA330" s="373"/>
      <c r="AB330" s="373"/>
      <c r="AC330" s="373"/>
      <c r="AD330" s="373"/>
    </row>
    <row r="331" spans="1:30" ht="12.75" customHeight="1">
      <c r="A331" s="66"/>
      <c r="C331" s="373"/>
      <c r="D331" s="373"/>
      <c r="E331" s="373"/>
      <c r="F331" s="373"/>
      <c r="G331" s="373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  <c r="W331" s="373"/>
      <c r="X331" s="373"/>
      <c r="Y331" s="373"/>
      <c r="Z331" s="373"/>
      <c r="AA331" s="373"/>
      <c r="AB331" s="373"/>
      <c r="AC331" s="373"/>
      <c r="AD331" s="373"/>
    </row>
    <row r="332" spans="1:30" ht="12.75" customHeight="1">
      <c r="A332" s="66"/>
      <c r="C332" s="373"/>
      <c r="D332" s="373"/>
      <c r="E332" s="373"/>
      <c r="F332" s="373"/>
      <c r="G332" s="373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  <c r="W332" s="373"/>
      <c r="X332" s="373"/>
      <c r="Y332" s="373"/>
      <c r="Z332" s="373"/>
      <c r="AA332" s="373"/>
      <c r="AB332" s="373"/>
      <c r="AC332" s="373"/>
      <c r="AD332" s="373"/>
    </row>
    <row r="333" spans="1:30" ht="12.75" customHeight="1">
      <c r="A333" s="66"/>
      <c r="C333" s="373"/>
      <c r="D333" s="373"/>
      <c r="E333" s="373"/>
      <c r="F333" s="373"/>
      <c r="G333" s="373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  <c r="W333" s="373"/>
      <c r="X333" s="373"/>
      <c r="Y333" s="373"/>
      <c r="Z333" s="373"/>
      <c r="AA333" s="373"/>
      <c r="AB333" s="373"/>
      <c r="AC333" s="373"/>
      <c r="AD333" s="373"/>
    </row>
    <row r="334" spans="1:30" ht="12.75" customHeight="1">
      <c r="A334" s="66"/>
      <c r="C334" s="373"/>
      <c r="D334" s="373"/>
      <c r="E334" s="373"/>
      <c r="F334" s="373"/>
      <c r="G334" s="373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  <c r="W334" s="373"/>
      <c r="X334" s="373"/>
      <c r="Y334" s="373"/>
      <c r="Z334" s="373"/>
      <c r="AA334" s="373"/>
      <c r="AB334" s="373"/>
      <c r="AC334" s="373"/>
      <c r="AD334" s="373"/>
    </row>
    <row r="335" spans="1:30" ht="12.75" customHeight="1">
      <c r="A335" s="66"/>
      <c r="C335" s="373"/>
      <c r="D335" s="373"/>
      <c r="E335" s="373"/>
      <c r="F335" s="373"/>
      <c r="G335" s="373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  <c r="W335" s="373"/>
      <c r="X335" s="373"/>
      <c r="Y335" s="373"/>
      <c r="Z335" s="373"/>
      <c r="AA335" s="373"/>
      <c r="AB335" s="373"/>
      <c r="AC335" s="373"/>
      <c r="AD335" s="373"/>
    </row>
    <row r="336" spans="1:30" ht="12.75" customHeight="1">
      <c r="A336" s="66"/>
      <c r="C336" s="373"/>
      <c r="D336" s="373"/>
      <c r="E336" s="373"/>
      <c r="F336" s="373"/>
      <c r="G336" s="373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  <c r="W336" s="373"/>
      <c r="X336" s="373"/>
      <c r="Y336" s="373"/>
      <c r="Z336" s="373"/>
      <c r="AA336" s="373"/>
      <c r="AB336" s="373"/>
      <c r="AC336" s="373"/>
      <c r="AD336" s="373"/>
    </row>
    <row r="337" spans="1:30" ht="12.75" customHeight="1">
      <c r="A337" s="66"/>
      <c r="C337" s="373"/>
      <c r="D337" s="373"/>
      <c r="E337" s="373"/>
      <c r="F337" s="373"/>
      <c r="G337" s="373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  <c r="W337" s="373"/>
      <c r="X337" s="373"/>
      <c r="Y337" s="373"/>
      <c r="Z337" s="373"/>
      <c r="AA337" s="373"/>
      <c r="AB337" s="373"/>
      <c r="AC337" s="373"/>
      <c r="AD337" s="373"/>
    </row>
    <row r="338" spans="1:30" ht="12.75" customHeight="1">
      <c r="A338" s="66"/>
      <c r="C338" s="373"/>
      <c r="D338" s="373"/>
      <c r="E338" s="373"/>
      <c r="F338" s="373"/>
      <c r="G338" s="373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  <c r="W338" s="373"/>
      <c r="X338" s="373"/>
      <c r="Y338" s="373"/>
      <c r="Z338" s="373"/>
      <c r="AA338" s="373"/>
      <c r="AB338" s="373"/>
      <c r="AC338" s="373"/>
      <c r="AD338" s="373"/>
    </row>
    <row r="339" spans="1:30" ht="12.75" customHeight="1">
      <c r="A339" s="66"/>
      <c r="C339" s="373"/>
      <c r="D339" s="373"/>
      <c r="E339" s="373"/>
      <c r="F339" s="373"/>
      <c r="G339" s="373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  <c r="W339" s="373"/>
      <c r="X339" s="373"/>
      <c r="Y339" s="373"/>
      <c r="Z339" s="373"/>
      <c r="AA339" s="373"/>
      <c r="AB339" s="373"/>
      <c r="AC339" s="373"/>
      <c r="AD339" s="373"/>
    </row>
    <row r="340" spans="1:30" ht="12.75" customHeight="1">
      <c r="A340" s="66"/>
      <c r="C340" s="373"/>
      <c r="D340" s="373"/>
      <c r="E340" s="373"/>
      <c r="F340" s="373"/>
      <c r="G340" s="373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  <c r="W340" s="373"/>
      <c r="X340" s="373"/>
      <c r="Y340" s="373"/>
      <c r="Z340" s="373"/>
      <c r="AA340" s="373"/>
      <c r="AB340" s="373"/>
      <c r="AC340" s="373"/>
      <c r="AD340" s="373"/>
    </row>
    <row r="341" spans="1:30" ht="12.75" customHeight="1">
      <c r="A341" s="66"/>
      <c r="C341" s="373"/>
      <c r="D341" s="373"/>
      <c r="E341" s="373"/>
      <c r="F341" s="373"/>
      <c r="G341" s="373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  <c r="W341" s="373"/>
      <c r="X341" s="373"/>
      <c r="Y341" s="373"/>
      <c r="Z341" s="373"/>
      <c r="AA341" s="373"/>
      <c r="AB341" s="373"/>
      <c r="AC341" s="373"/>
      <c r="AD341" s="373"/>
    </row>
    <row r="342" spans="1:30" ht="12.75" customHeight="1">
      <c r="A342" s="66"/>
      <c r="C342" s="373"/>
      <c r="D342" s="373"/>
      <c r="E342" s="373"/>
      <c r="F342" s="373"/>
      <c r="G342" s="373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  <c r="W342" s="373"/>
      <c r="X342" s="373"/>
      <c r="Y342" s="373"/>
      <c r="Z342" s="373"/>
      <c r="AA342" s="373"/>
      <c r="AB342" s="373"/>
      <c r="AC342" s="373"/>
      <c r="AD342" s="373"/>
    </row>
    <row r="343" spans="1:30" ht="12.75" customHeight="1">
      <c r="A343" s="66"/>
      <c r="C343" s="373"/>
      <c r="D343" s="373"/>
      <c r="E343" s="373"/>
      <c r="F343" s="373"/>
      <c r="G343" s="373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  <c r="W343" s="373"/>
      <c r="X343" s="373"/>
      <c r="Y343" s="373"/>
      <c r="Z343" s="373"/>
      <c r="AA343" s="373"/>
      <c r="AB343" s="373"/>
      <c r="AC343" s="373"/>
      <c r="AD343" s="373"/>
    </row>
    <row r="344" spans="1:30" ht="12.75" customHeight="1">
      <c r="A344" s="66"/>
      <c r="C344" s="373"/>
      <c r="D344" s="373"/>
      <c r="E344" s="373"/>
      <c r="F344" s="373"/>
      <c r="G344" s="373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  <c r="W344" s="373"/>
      <c r="X344" s="373"/>
      <c r="Y344" s="373"/>
      <c r="Z344" s="373"/>
      <c r="AA344" s="373"/>
      <c r="AB344" s="373"/>
      <c r="AC344" s="373"/>
      <c r="AD344" s="373"/>
    </row>
    <row r="345" spans="1:30" ht="12.75" customHeight="1">
      <c r="A345" s="66"/>
      <c r="C345" s="373"/>
      <c r="D345" s="373"/>
      <c r="E345" s="373"/>
      <c r="F345" s="373"/>
      <c r="G345" s="373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  <c r="W345" s="373"/>
      <c r="X345" s="373"/>
      <c r="Y345" s="373"/>
      <c r="Z345" s="373"/>
      <c r="AA345" s="373"/>
      <c r="AB345" s="373"/>
      <c r="AC345" s="373"/>
      <c r="AD345" s="373"/>
    </row>
    <row r="346" spans="1:30" ht="12.75" customHeight="1">
      <c r="A346" s="66"/>
      <c r="C346" s="373"/>
      <c r="D346" s="373"/>
      <c r="E346" s="373"/>
      <c r="F346" s="373"/>
      <c r="G346" s="373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  <c r="W346" s="373"/>
      <c r="X346" s="373"/>
      <c r="Y346" s="373"/>
      <c r="Z346" s="373"/>
      <c r="AA346" s="373"/>
      <c r="AB346" s="373"/>
      <c r="AC346" s="373"/>
      <c r="AD346" s="373"/>
    </row>
    <row r="347" spans="1:30" ht="12.75" customHeight="1">
      <c r="A347" s="66"/>
      <c r="C347" s="373"/>
      <c r="D347" s="373"/>
      <c r="E347" s="373"/>
      <c r="F347" s="373"/>
      <c r="G347" s="373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  <c r="W347" s="373"/>
      <c r="X347" s="373"/>
      <c r="Y347" s="373"/>
      <c r="Z347" s="373"/>
      <c r="AA347" s="373"/>
      <c r="AB347" s="373"/>
      <c r="AC347" s="373"/>
      <c r="AD347" s="373"/>
    </row>
    <row r="348" spans="1:30" ht="12.75" customHeight="1">
      <c r="A348" s="66"/>
      <c r="C348" s="373"/>
      <c r="D348" s="373"/>
      <c r="E348" s="373"/>
      <c r="F348" s="373"/>
      <c r="G348" s="373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  <c r="W348" s="373"/>
      <c r="X348" s="373"/>
      <c r="Y348" s="373"/>
      <c r="Z348" s="373"/>
      <c r="AA348" s="373"/>
      <c r="AB348" s="373"/>
      <c r="AC348" s="373"/>
      <c r="AD348" s="373"/>
    </row>
    <row r="349" spans="1:30" ht="12.75" customHeight="1">
      <c r="A349" s="66"/>
      <c r="C349" s="373"/>
      <c r="D349" s="373"/>
      <c r="E349" s="373"/>
      <c r="F349" s="373"/>
      <c r="G349" s="373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  <c r="W349" s="373"/>
      <c r="X349" s="373"/>
      <c r="Y349" s="373"/>
      <c r="Z349" s="373"/>
      <c r="AA349" s="373"/>
      <c r="AB349" s="373"/>
      <c r="AC349" s="373"/>
      <c r="AD349" s="373"/>
    </row>
    <row r="350" spans="1:30" ht="12.75" customHeight="1">
      <c r="A350" s="66"/>
      <c r="C350" s="373"/>
      <c r="D350" s="373"/>
      <c r="E350" s="373"/>
      <c r="F350" s="373"/>
      <c r="G350" s="373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  <c r="W350" s="373"/>
      <c r="X350" s="373"/>
      <c r="Y350" s="373"/>
      <c r="Z350" s="373"/>
      <c r="AA350" s="373"/>
      <c r="AB350" s="373"/>
      <c r="AC350" s="373"/>
      <c r="AD350" s="373"/>
    </row>
    <row r="351" spans="1:30" ht="12.75" customHeight="1">
      <c r="A351" s="66"/>
      <c r="C351" s="373"/>
      <c r="D351" s="373"/>
      <c r="E351" s="373"/>
      <c r="F351" s="373"/>
      <c r="G351" s="373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  <c r="W351" s="373"/>
      <c r="X351" s="373"/>
      <c r="Y351" s="373"/>
      <c r="Z351" s="373"/>
      <c r="AA351" s="373"/>
      <c r="AB351" s="373"/>
      <c r="AC351" s="373"/>
      <c r="AD351" s="373"/>
    </row>
    <row r="352" spans="1:30" ht="12.75" customHeight="1">
      <c r="A352" s="66"/>
      <c r="C352" s="373"/>
      <c r="D352" s="373"/>
      <c r="E352" s="373"/>
      <c r="F352" s="373"/>
      <c r="G352" s="373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  <c r="W352" s="373"/>
      <c r="X352" s="373"/>
      <c r="Y352" s="373"/>
      <c r="Z352" s="373"/>
      <c r="AA352" s="373"/>
      <c r="AB352" s="373"/>
      <c r="AC352" s="373"/>
      <c r="AD352" s="373"/>
    </row>
    <row r="353" spans="1:30" ht="12.75" customHeight="1">
      <c r="A353" s="66"/>
      <c r="C353" s="373"/>
      <c r="D353" s="373"/>
      <c r="E353" s="373"/>
      <c r="F353" s="373"/>
      <c r="G353" s="373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  <c r="W353" s="373"/>
      <c r="X353" s="373"/>
      <c r="Y353" s="373"/>
      <c r="Z353" s="373"/>
      <c r="AA353" s="373"/>
      <c r="AB353" s="373"/>
      <c r="AC353" s="373"/>
      <c r="AD353" s="373"/>
    </row>
    <row r="354" spans="1:30" ht="12.75" customHeight="1">
      <c r="A354" s="66"/>
      <c r="C354" s="373"/>
      <c r="D354" s="373"/>
      <c r="E354" s="373"/>
      <c r="F354" s="373"/>
      <c r="G354" s="373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  <c r="W354" s="373"/>
      <c r="X354" s="373"/>
      <c r="Y354" s="373"/>
      <c r="Z354" s="373"/>
      <c r="AA354" s="373"/>
      <c r="AB354" s="373"/>
      <c r="AC354" s="373"/>
      <c r="AD354" s="373"/>
    </row>
    <row r="355" spans="1:30" ht="12.75" customHeight="1">
      <c r="A355" s="66"/>
      <c r="C355" s="373"/>
      <c r="D355" s="373"/>
      <c r="E355" s="373"/>
      <c r="F355" s="373"/>
      <c r="G355" s="373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  <c r="W355" s="373"/>
      <c r="X355" s="373"/>
      <c r="Y355" s="373"/>
      <c r="Z355" s="373"/>
      <c r="AA355" s="373"/>
      <c r="AB355" s="373"/>
      <c r="AC355" s="373"/>
      <c r="AD355" s="373"/>
    </row>
    <row r="356" spans="1:30" ht="12.75" customHeight="1">
      <c r="A356" s="66"/>
      <c r="C356" s="373"/>
      <c r="D356" s="373"/>
      <c r="E356" s="373"/>
      <c r="F356" s="373"/>
      <c r="G356" s="373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  <c r="W356" s="373"/>
      <c r="X356" s="373"/>
      <c r="Y356" s="373"/>
      <c r="Z356" s="373"/>
      <c r="AA356" s="373"/>
      <c r="AB356" s="373"/>
      <c r="AC356" s="373"/>
      <c r="AD356" s="373"/>
    </row>
    <row r="357" spans="1:30" ht="12.75" customHeight="1">
      <c r="A357" s="66"/>
      <c r="C357" s="373"/>
      <c r="D357" s="373"/>
      <c r="E357" s="373"/>
      <c r="F357" s="373"/>
      <c r="G357" s="373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  <c r="W357" s="373"/>
      <c r="X357" s="373"/>
      <c r="Y357" s="373"/>
      <c r="Z357" s="373"/>
      <c r="AA357" s="373"/>
      <c r="AB357" s="373"/>
      <c r="AC357" s="373"/>
      <c r="AD357" s="373"/>
    </row>
    <row r="358" spans="1:30" ht="12.75" customHeight="1">
      <c r="A358" s="66"/>
      <c r="C358" s="373"/>
      <c r="D358" s="373"/>
      <c r="E358" s="373"/>
      <c r="F358" s="373"/>
      <c r="G358" s="373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  <c r="W358" s="373"/>
      <c r="X358" s="373"/>
      <c r="Y358" s="373"/>
      <c r="Z358" s="373"/>
      <c r="AA358" s="373"/>
      <c r="AB358" s="373"/>
      <c r="AC358" s="373"/>
      <c r="AD358" s="373"/>
    </row>
    <row r="359" spans="1:30" ht="12.75" customHeight="1">
      <c r="A359" s="66"/>
      <c r="C359" s="373"/>
      <c r="D359" s="373"/>
      <c r="E359" s="373"/>
      <c r="F359" s="373"/>
      <c r="G359" s="373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  <c r="W359" s="373"/>
      <c r="X359" s="373"/>
      <c r="Y359" s="373"/>
      <c r="Z359" s="373"/>
      <c r="AA359" s="373"/>
      <c r="AB359" s="373"/>
      <c r="AC359" s="373"/>
      <c r="AD359" s="373"/>
    </row>
    <row r="360" spans="1:30" ht="12.75" customHeight="1">
      <c r="A360" s="66"/>
      <c r="C360" s="373"/>
      <c r="D360" s="373"/>
      <c r="E360" s="373"/>
      <c r="F360" s="373"/>
      <c r="G360" s="373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  <c r="W360" s="373"/>
      <c r="X360" s="373"/>
      <c r="Y360" s="373"/>
      <c r="Z360" s="373"/>
      <c r="AA360" s="373"/>
      <c r="AB360" s="373"/>
      <c r="AC360" s="373"/>
      <c r="AD360" s="373"/>
    </row>
    <row r="361" spans="1:30" ht="12.75" customHeight="1">
      <c r="A361" s="66"/>
      <c r="C361" s="373"/>
      <c r="D361" s="373"/>
      <c r="E361" s="373"/>
      <c r="F361" s="373"/>
      <c r="G361" s="373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  <c r="W361" s="373"/>
      <c r="X361" s="373"/>
      <c r="Y361" s="373"/>
      <c r="Z361" s="373"/>
      <c r="AA361" s="373"/>
      <c r="AB361" s="373"/>
      <c r="AC361" s="373"/>
      <c r="AD361" s="373"/>
    </row>
    <row r="362" spans="1:30" ht="12.75" customHeight="1">
      <c r="A362" s="66"/>
      <c r="C362" s="373"/>
      <c r="D362" s="373"/>
      <c r="E362" s="373"/>
      <c r="F362" s="373"/>
      <c r="G362" s="373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  <c r="W362" s="373"/>
      <c r="X362" s="373"/>
      <c r="Y362" s="373"/>
      <c r="Z362" s="373"/>
      <c r="AA362" s="373"/>
      <c r="AB362" s="373"/>
      <c r="AC362" s="373"/>
      <c r="AD362" s="373"/>
    </row>
    <row r="363" spans="1:30" ht="12.75" customHeight="1">
      <c r="A363" s="66"/>
      <c r="C363" s="373"/>
      <c r="D363" s="373"/>
      <c r="E363" s="373"/>
      <c r="F363" s="373"/>
      <c r="G363" s="373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  <c r="W363" s="373"/>
      <c r="X363" s="373"/>
      <c r="Y363" s="373"/>
      <c r="Z363" s="373"/>
      <c r="AA363" s="373"/>
      <c r="AB363" s="373"/>
      <c r="AC363" s="373"/>
      <c r="AD363" s="373"/>
    </row>
    <row r="364" spans="1:30" ht="12.75" customHeight="1">
      <c r="A364" s="66"/>
      <c r="C364" s="373"/>
      <c r="D364" s="373"/>
      <c r="E364" s="373"/>
      <c r="F364" s="373"/>
      <c r="G364" s="373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  <c r="W364" s="373"/>
      <c r="X364" s="373"/>
      <c r="Y364" s="373"/>
      <c r="Z364" s="373"/>
      <c r="AA364" s="373"/>
      <c r="AB364" s="373"/>
      <c r="AC364" s="373"/>
      <c r="AD364" s="373"/>
    </row>
    <row r="365" spans="1:30" ht="12.75" customHeight="1">
      <c r="A365" s="66"/>
      <c r="C365" s="373"/>
      <c r="D365" s="373"/>
      <c r="E365" s="373"/>
      <c r="F365" s="373"/>
      <c r="G365" s="373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  <c r="W365" s="373"/>
      <c r="X365" s="373"/>
      <c r="Y365" s="373"/>
      <c r="Z365" s="373"/>
      <c r="AA365" s="373"/>
      <c r="AB365" s="373"/>
      <c r="AC365" s="373"/>
      <c r="AD365" s="373"/>
    </row>
    <row r="366" spans="1:30" ht="12.75" customHeight="1">
      <c r="A366" s="66"/>
      <c r="C366" s="373"/>
      <c r="D366" s="373"/>
      <c r="E366" s="373"/>
      <c r="F366" s="373"/>
      <c r="G366" s="373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  <c r="W366" s="373"/>
      <c r="X366" s="373"/>
      <c r="Y366" s="373"/>
      <c r="Z366" s="373"/>
      <c r="AA366" s="373"/>
      <c r="AB366" s="373"/>
      <c r="AC366" s="373"/>
      <c r="AD366" s="373"/>
    </row>
    <row r="367" spans="1:30" ht="12.75" customHeight="1">
      <c r="A367" s="66"/>
      <c r="C367" s="373"/>
      <c r="D367" s="373"/>
      <c r="E367" s="373"/>
      <c r="F367" s="373"/>
      <c r="G367" s="373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  <c r="W367" s="373"/>
      <c r="X367" s="373"/>
      <c r="Y367" s="373"/>
      <c r="Z367" s="373"/>
      <c r="AA367" s="373"/>
      <c r="AB367" s="373"/>
      <c r="AC367" s="373"/>
      <c r="AD367" s="373"/>
    </row>
    <row r="368" spans="1:30" ht="12.75" customHeight="1">
      <c r="A368" s="66"/>
      <c r="C368" s="373"/>
      <c r="D368" s="373"/>
      <c r="E368" s="373"/>
      <c r="F368" s="373"/>
      <c r="G368" s="373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  <c r="W368" s="373"/>
      <c r="X368" s="373"/>
      <c r="Y368" s="373"/>
      <c r="Z368" s="373"/>
      <c r="AA368" s="373"/>
      <c r="AB368" s="373"/>
      <c r="AC368" s="373"/>
      <c r="AD368" s="373"/>
    </row>
    <row r="369" spans="1:30" ht="12.75" customHeight="1">
      <c r="A369" s="66"/>
      <c r="C369" s="373"/>
      <c r="D369" s="373"/>
      <c r="E369" s="373"/>
      <c r="F369" s="373"/>
      <c r="G369" s="373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  <c r="W369" s="373"/>
      <c r="X369" s="373"/>
      <c r="Y369" s="373"/>
      <c r="Z369" s="373"/>
      <c r="AA369" s="373"/>
      <c r="AB369" s="373"/>
      <c r="AC369" s="373"/>
      <c r="AD369" s="373"/>
    </row>
    <row r="370" spans="1:30" ht="12.75" customHeight="1">
      <c r="A370" s="66"/>
      <c r="C370" s="373"/>
      <c r="D370" s="373"/>
      <c r="E370" s="373"/>
      <c r="F370" s="373"/>
      <c r="G370" s="373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  <c r="W370" s="373"/>
      <c r="X370" s="373"/>
      <c r="Y370" s="373"/>
      <c r="Z370" s="373"/>
      <c r="AA370" s="373"/>
      <c r="AB370" s="373"/>
      <c r="AC370" s="373"/>
      <c r="AD370" s="373"/>
    </row>
    <row r="371" spans="1:30" ht="12.75" customHeight="1">
      <c r="A371" s="66"/>
      <c r="C371" s="373"/>
      <c r="D371" s="373"/>
      <c r="E371" s="373"/>
      <c r="F371" s="373"/>
      <c r="G371" s="373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  <c r="W371" s="373"/>
      <c r="X371" s="373"/>
      <c r="Y371" s="373"/>
      <c r="Z371" s="373"/>
      <c r="AA371" s="373"/>
      <c r="AB371" s="373"/>
      <c r="AC371" s="373"/>
      <c r="AD371" s="373"/>
    </row>
    <row r="372" spans="1:30" ht="12.75" customHeight="1">
      <c r="A372" s="66"/>
      <c r="C372" s="373"/>
      <c r="D372" s="373"/>
      <c r="E372" s="373"/>
      <c r="F372" s="373"/>
      <c r="G372" s="373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  <c r="W372" s="373"/>
      <c r="X372" s="373"/>
      <c r="Y372" s="373"/>
      <c r="Z372" s="373"/>
      <c r="AA372" s="373"/>
      <c r="AB372" s="373"/>
      <c r="AC372" s="373"/>
      <c r="AD372" s="373"/>
    </row>
    <row r="373" spans="1:30" ht="12.75" customHeight="1">
      <c r="A373" s="66"/>
      <c r="C373" s="373"/>
      <c r="D373" s="373"/>
      <c r="E373" s="373"/>
      <c r="F373" s="373"/>
      <c r="G373" s="373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  <c r="W373" s="373"/>
      <c r="X373" s="373"/>
      <c r="Y373" s="373"/>
      <c r="Z373" s="373"/>
      <c r="AA373" s="373"/>
      <c r="AB373" s="373"/>
      <c r="AC373" s="373"/>
      <c r="AD373" s="373"/>
    </row>
    <row r="374" spans="1:30" ht="12.75" customHeight="1">
      <c r="A374" s="66"/>
      <c r="C374" s="373"/>
      <c r="D374" s="373"/>
      <c r="E374" s="373"/>
      <c r="F374" s="373"/>
      <c r="G374" s="373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  <c r="W374" s="373"/>
      <c r="X374" s="373"/>
      <c r="Y374" s="373"/>
      <c r="Z374" s="373"/>
      <c r="AA374" s="373"/>
      <c r="AB374" s="373"/>
      <c r="AC374" s="373"/>
      <c r="AD374" s="373"/>
    </row>
    <row r="375" spans="1:30" ht="12.75" customHeight="1">
      <c r="A375" s="66"/>
      <c r="C375" s="373"/>
      <c r="D375" s="373"/>
      <c r="E375" s="373"/>
      <c r="F375" s="373"/>
      <c r="G375" s="373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  <c r="W375" s="373"/>
      <c r="X375" s="373"/>
      <c r="Y375" s="373"/>
      <c r="Z375" s="373"/>
      <c r="AA375" s="373"/>
      <c r="AB375" s="373"/>
      <c r="AC375" s="373"/>
      <c r="AD375" s="373"/>
    </row>
    <row r="376" spans="1:30" ht="12.75" customHeight="1">
      <c r="A376" s="66"/>
      <c r="C376" s="373"/>
      <c r="D376" s="373"/>
      <c r="E376" s="373"/>
      <c r="F376" s="373"/>
      <c r="G376" s="373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  <c r="W376" s="373"/>
      <c r="X376" s="373"/>
      <c r="Y376" s="373"/>
      <c r="Z376" s="373"/>
      <c r="AA376" s="373"/>
      <c r="AB376" s="373"/>
      <c r="AC376" s="373"/>
      <c r="AD376" s="373"/>
    </row>
    <row r="377" spans="1:30" ht="12.75" customHeight="1">
      <c r="A377" s="66"/>
      <c r="C377" s="373"/>
      <c r="D377" s="373"/>
      <c r="E377" s="373"/>
      <c r="F377" s="373"/>
      <c r="G377" s="373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  <c r="W377" s="373"/>
      <c r="X377" s="373"/>
      <c r="Y377" s="373"/>
      <c r="Z377" s="373"/>
      <c r="AA377" s="373"/>
      <c r="AB377" s="373"/>
      <c r="AC377" s="373"/>
      <c r="AD377" s="373"/>
    </row>
    <row r="378" spans="1:30" ht="12.75" customHeight="1">
      <c r="A378" s="66"/>
      <c r="C378" s="373"/>
      <c r="D378" s="373"/>
      <c r="E378" s="373"/>
      <c r="F378" s="373"/>
      <c r="G378" s="373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  <c r="W378" s="373"/>
      <c r="X378" s="373"/>
      <c r="Y378" s="373"/>
      <c r="Z378" s="373"/>
      <c r="AA378" s="373"/>
      <c r="AB378" s="373"/>
      <c r="AC378" s="373"/>
      <c r="AD378" s="373"/>
    </row>
    <row r="379" spans="1:30" ht="12.75" customHeight="1">
      <c r="A379" s="66"/>
      <c r="C379" s="373"/>
      <c r="D379" s="373"/>
      <c r="E379" s="373"/>
      <c r="F379" s="373"/>
      <c r="G379" s="373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  <c r="W379" s="373"/>
      <c r="X379" s="373"/>
      <c r="Y379" s="373"/>
      <c r="Z379" s="373"/>
      <c r="AA379" s="373"/>
      <c r="AB379" s="373"/>
      <c r="AC379" s="373"/>
      <c r="AD379" s="373"/>
    </row>
    <row r="380" spans="1:30" ht="12.75" customHeight="1">
      <c r="A380" s="66"/>
      <c r="C380" s="373"/>
      <c r="D380" s="373"/>
      <c r="E380" s="373"/>
      <c r="F380" s="373"/>
      <c r="G380" s="373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  <c r="W380" s="373"/>
      <c r="X380" s="373"/>
      <c r="Y380" s="373"/>
      <c r="Z380" s="373"/>
      <c r="AA380" s="373"/>
      <c r="AB380" s="373"/>
      <c r="AC380" s="373"/>
      <c r="AD380" s="373"/>
    </row>
    <row r="381" spans="1:30" ht="12.75" customHeight="1">
      <c r="A381" s="66"/>
      <c r="C381" s="373"/>
      <c r="D381" s="373"/>
      <c r="E381" s="373"/>
      <c r="F381" s="373"/>
      <c r="G381" s="373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  <c r="W381" s="373"/>
      <c r="X381" s="373"/>
      <c r="Y381" s="373"/>
      <c r="Z381" s="373"/>
      <c r="AA381" s="373"/>
      <c r="AB381" s="373"/>
      <c r="AC381" s="373"/>
      <c r="AD381" s="373"/>
    </row>
    <row r="382" spans="1:30" ht="12.75" customHeight="1">
      <c r="A382" s="66"/>
      <c r="C382" s="373"/>
      <c r="D382" s="373"/>
      <c r="E382" s="373"/>
      <c r="F382" s="373"/>
      <c r="G382" s="373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  <c r="W382" s="373"/>
      <c r="X382" s="373"/>
      <c r="Y382" s="373"/>
      <c r="Z382" s="373"/>
      <c r="AA382" s="373"/>
      <c r="AB382" s="373"/>
      <c r="AC382" s="373"/>
      <c r="AD382" s="373"/>
    </row>
    <row r="383" spans="1:30" ht="12.75" customHeight="1">
      <c r="A383" s="66"/>
      <c r="C383" s="373"/>
      <c r="D383" s="373"/>
      <c r="E383" s="373"/>
      <c r="F383" s="373"/>
      <c r="G383" s="373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  <c r="W383" s="373"/>
      <c r="X383" s="373"/>
      <c r="Y383" s="373"/>
      <c r="Z383" s="373"/>
      <c r="AA383" s="373"/>
      <c r="AB383" s="373"/>
      <c r="AC383" s="373"/>
      <c r="AD383" s="373"/>
    </row>
    <row r="384" spans="1:30" ht="12.75" customHeight="1">
      <c r="A384" s="66"/>
      <c r="C384" s="373"/>
      <c r="D384" s="373"/>
      <c r="E384" s="373"/>
      <c r="F384" s="373"/>
      <c r="G384" s="373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  <c r="W384" s="373"/>
      <c r="X384" s="373"/>
      <c r="Y384" s="373"/>
      <c r="Z384" s="373"/>
      <c r="AA384" s="373"/>
      <c r="AB384" s="373"/>
      <c r="AC384" s="373"/>
      <c r="AD384" s="373"/>
    </row>
    <row r="385" spans="1:30" ht="12.75" customHeight="1">
      <c r="A385" s="66"/>
      <c r="C385" s="373"/>
      <c r="D385" s="373"/>
      <c r="E385" s="373"/>
      <c r="F385" s="373"/>
      <c r="G385" s="373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  <c r="W385" s="373"/>
      <c r="X385" s="373"/>
      <c r="Y385" s="373"/>
      <c r="Z385" s="373"/>
      <c r="AA385" s="373"/>
      <c r="AB385" s="373"/>
      <c r="AC385" s="373"/>
      <c r="AD385" s="373"/>
    </row>
    <row r="386" spans="1:30" ht="12.75" customHeight="1">
      <c r="A386" s="66"/>
      <c r="C386" s="373"/>
      <c r="D386" s="373"/>
      <c r="E386" s="373"/>
      <c r="F386" s="373"/>
      <c r="G386" s="373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  <c r="W386" s="373"/>
      <c r="X386" s="373"/>
      <c r="Y386" s="373"/>
      <c r="Z386" s="373"/>
      <c r="AA386" s="373"/>
      <c r="AB386" s="373"/>
      <c r="AC386" s="373"/>
      <c r="AD386" s="373"/>
    </row>
    <row r="387" spans="1:30" ht="12.75" customHeight="1">
      <c r="A387" s="66"/>
      <c r="C387" s="373"/>
      <c r="D387" s="373"/>
      <c r="E387" s="373"/>
      <c r="F387" s="373"/>
      <c r="G387" s="373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  <c r="W387" s="373"/>
      <c r="X387" s="373"/>
      <c r="Y387" s="373"/>
      <c r="Z387" s="373"/>
      <c r="AA387" s="373"/>
      <c r="AB387" s="373"/>
      <c r="AC387" s="373"/>
      <c r="AD387" s="373"/>
    </row>
    <row r="388" spans="1:30" ht="12.75" customHeight="1">
      <c r="A388" s="66"/>
      <c r="C388" s="373"/>
      <c r="D388" s="373"/>
      <c r="E388" s="373"/>
      <c r="F388" s="373"/>
      <c r="G388" s="373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  <c r="W388" s="373"/>
      <c r="X388" s="373"/>
      <c r="Y388" s="373"/>
      <c r="Z388" s="373"/>
      <c r="AA388" s="373"/>
      <c r="AB388" s="373"/>
      <c r="AC388" s="373"/>
      <c r="AD388" s="373"/>
    </row>
    <row r="389" spans="1:30" ht="12.75" customHeight="1">
      <c r="A389" s="66"/>
      <c r="C389" s="373"/>
      <c r="D389" s="373"/>
      <c r="E389" s="373"/>
      <c r="F389" s="373"/>
      <c r="G389" s="373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  <c r="W389" s="373"/>
      <c r="X389" s="373"/>
      <c r="Y389" s="373"/>
      <c r="Z389" s="373"/>
      <c r="AA389" s="373"/>
      <c r="AB389" s="373"/>
      <c r="AC389" s="373"/>
      <c r="AD389" s="373"/>
    </row>
    <row r="390" spans="1:30" ht="12.75" customHeight="1">
      <c r="A390" s="66"/>
      <c r="C390" s="373"/>
      <c r="D390" s="373"/>
      <c r="E390" s="373"/>
      <c r="F390" s="373"/>
      <c r="G390" s="373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  <c r="W390" s="373"/>
      <c r="X390" s="373"/>
      <c r="Y390" s="373"/>
      <c r="Z390" s="373"/>
      <c r="AA390" s="373"/>
      <c r="AB390" s="373"/>
      <c r="AC390" s="373"/>
      <c r="AD390" s="373"/>
    </row>
    <row r="391" spans="1:30" ht="12.75" customHeight="1">
      <c r="A391" s="66"/>
      <c r="C391" s="373"/>
      <c r="D391" s="373"/>
      <c r="E391" s="373"/>
      <c r="F391" s="373"/>
      <c r="G391" s="373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  <c r="W391" s="373"/>
      <c r="X391" s="373"/>
      <c r="Y391" s="373"/>
      <c r="Z391" s="373"/>
      <c r="AA391" s="373"/>
      <c r="AB391" s="373"/>
      <c r="AC391" s="373"/>
      <c r="AD391" s="373"/>
    </row>
    <row r="392" spans="1:30" ht="12.75" customHeight="1">
      <c r="A392" s="66"/>
      <c r="C392" s="373"/>
      <c r="D392" s="373"/>
      <c r="E392" s="373"/>
      <c r="F392" s="373"/>
      <c r="G392" s="373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  <c r="W392" s="373"/>
      <c r="X392" s="373"/>
      <c r="Y392" s="373"/>
      <c r="Z392" s="373"/>
      <c r="AA392" s="373"/>
      <c r="AB392" s="373"/>
      <c r="AC392" s="373"/>
      <c r="AD392" s="373"/>
    </row>
    <row r="393" spans="1:30" ht="12.75" customHeight="1">
      <c r="A393" s="66"/>
      <c r="C393" s="373"/>
      <c r="D393" s="373"/>
      <c r="E393" s="373"/>
      <c r="F393" s="373"/>
      <c r="G393" s="373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  <c r="W393" s="373"/>
      <c r="X393" s="373"/>
      <c r="Y393" s="373"/>
      <c r="Z393" s="373"/>
      <c r="AA393" s="373"/>
      <c r="AB393" s="373"/>
      <c r="AC393" s="373"/>
      <c r="AD393" s="373"/>
    </row>
    <row r="394" spans="1:30" ht="12.75" customHeight="1">
      <c r="A394" s="66"/>
      <c r="C394" s="373"/>
      <c r="D394" s="373"/>
      <c r="E394" s="373"/>
      <c r="F394" s="373"/>
      <c r="G394" s="373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  <c r="W394" s="373"/>
      <c r="X394" s="373"/>
      <c r="Y394" s="373"/>
      <c r="Z394" s="373"/>
      <c r="AA394" s="373"/>
      <c r="AB394" s="373"/>
      <c r="AC394" s="373"/>
      <c r="AD394" s="373"/>
    </row>
    <row r="395" spans="1:30" ht="12.75" customHeight="1">
      <c r="A395" s="66"/>
      <c r="C395" s="373"/>
      <c r="D395" s="373"/>
      <c r="E395" s="373"/>
      <c r="F395" s="373"/>
      <c r="G395" s="373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  <c r="W395" s="373"/>
      <c r="X395" s="373"/>
      <c r="Y395" s="373"/>
      <c r="Z395" s="373"/>
      <c r="AA395" s="373"/>
      <c r="AB395" s="373"/>
      <c r="AC395" s="373"/>
      <c r="AD395" s="373"/>
    </row>
    <row r="396" spans="1:30" ht="12.75" customHeight="1">
      <c r="A396" s="66"/>
      <c r="C396" s="373"/>
      <c r="D396" s="373"/>
      <c r="E396" s="373"/>
      <c r="F396" s="373"/>
      <c r="G396" s="373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  <c r="W396" s="373"/>
      <c r="X396" s="373"/>
      <c r="Y396" s="373"/>
      <c r="Z396" s="373"/>
      <c r="AA396" s="373"/>
      <c r="AB396" s="373"/>
      <c r="AC396" s="373"/>
      <c r="AD396" s="373"/>
    </row>
    <row r="397" spans="1:30" ht="12.75" customHeight="1">
      <c r="A397" s="66"/>
      <c r="C397" s="373"/>
      <c r="D397" s="373"/>
      <c r="E397" s="373"/>
      <c r="F397" s="373"/>
      <c r="G397" s="373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  <c r="W397" s="373"/>
      <c r="X397" s="373"/>
      <c r="Y397" s="373"/>
      <c r="Z397" s="373"/>
      <c r="AA397" s="373"/>
      <c r="AB397" s="373"/>
      <c r="AC397" s="373"/>
      <c r="AD397" s="373"/>
    </row>
    <row r="398" spans="1:30" ht="12.75" customHeight="1">
      <c r="A398" s="66"/>
      <c r="C398" s="373"/>
      <c r="D398" s="373"/>
      <c r="E398" s="373"/>
      <c r="F398" s="373"/>
      <c r="G398" s="373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  <c r="W398" s="373"/>
      <c r="X398" s="373"/>
      <c r="Y398" s="373"/>
      <c r="Z398" s="373"/>
      <c r="AA398" s="373"/>
      <c r="AB398" s="373"/>
      <c r="AC398" s="373"/>
      <c r="AD398" s="373"/>
    </row>
    <row r="399" spans="1:30" ht="12.75" customHeight="1">
      <c r="A399" s="66"/>
      <c r="C399" s="373"/>
      <c r="D399" s="373"/>
      <c r="E399" s="373"/>
      <c r="F399" s="373"/>
      <c r="G399" s="373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  <c r="W399" s="373"/>
      <c r="X399" s="373"/>
      <c r="Y399" s="373"/>
      <c r="Z399" s="373"/>
      <c r="AA399" s="373"/>
      <c r="AB399" s="373"/>
      <c r="AC399" s="373"/>
      <c r="AD399" s="373"/>
    </row>
    <row r="400" spans="1:30" ht="12.75" customHeight="1">
      <c r="A400" s="66"/>
      <c r="C400" s="373"/>
      <c r="D400" s="373"/>
      <c r="E400" s="373"/>
      <c r="F400" s="373"/>
      <c r="G400" s="373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  <c r="W400" s="373"/>
      <c r="X400" s="373"/>
      <c r="Y400" s="373"/>
      <c r="Z400" s="373"/>
      <c r="AA400" s="373"/>
      <c r="AB400" s="373"/>
      <c r="AC400" s="373"/>
      <c r="AD400" s="373"/>
    </row>
    <row r="401" spans="1:30" ht="12.75" customHeight="1">
      <c r="A401" s="66"/>
      <c r="C401" s="373"/>
      <c r="D401" s="373"/>
      <c r="E401" s="373"/>
      <c r="F401" s="373"/>
      <c r="G401" s="373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  <c r="W401" s="373"/>
      <c r="X401" s="373"/>
      <c r="Y401" s="373"/>
      <c r="Z401" s="373"/>
      <c r="AA401" s="373"/>
      <c r="AB401" s="373"/>
      <c r="AC401" s="373"/>
      <c r="AD401" s="373"/>
    </row>
    <row r="402" spans="1:30" ht="12.75" customHeight="1">
      <c r="A402" s="66"/>
      <c r="C402" s="373"/>
      <c r="D402" s="373"/>
      <c r="E402" s="373"/>
      <c r="F402" s="373"/>
      <c r="G402" s="373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  <c r="W402" s="373"/>
      <c r="X402" s="373"/>
      <c r="Y402" s="373"/>
      <c r="Z402" s="373"/>
      <c r="AA402" s="373"/>
      <c r="AB402" s="373"/>
      <c r="AC402" s="373"/>
      <c r="AD402" s="373"/>
    </row>
    <row r="403" spans="1:30" ht="12.75" customHeight="1">
      <c r="A403" s="66"/>
      <c r="C403" s="373"/>
      <c r="D403" s="373"/>
      <c r="E403" s="373"/>
      <c r="F403" s="373"/>
      <c r="G403" s="373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  <c r="W403" s="373"/>
      <c r="X403" s="373"/>
      <c r="Y403" s="373"/>
      <c r="Z403" s="373"/>
      <c r="AA403" s="373"/>
      <c r="AB403" s="373"/>
      <c r="AC403" s="373"/>
      <c r="AD403" s="373"/>
    </row>
    <row r="404" spans="1:30" ht="12.75" customHeight="1">
      <c r="A404" s="66"/>
      <c r="C404" s="373"/>
      <c r="D404" s="373"/>
      <c r="E404" s="373"/>
      <c r="F404" s="373"/>
      <c r="G404" s="373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  <c r="W404" s="373"/>
      <c r="X404" s="373"/>
      <c r="Y404" s="373"/>
      <c r="Z404" s="373"/>
      <c r="AA404" s="373"/>
      <c r="AB404" s="373"/>
      <c r="AC404" s="373"/>
      <c r="AD404" s="373"/>
    </row>
    <row r="405" spans="1:30" ht="12.75" customHeight="1">
      <c r="A405" s="66"/>
      <c r="C405" s="373"/>
      <c r="D405" s="373"/>
      <c r="E405" s="373"/>
      <c r="F405" s="373"/>
      <c r="G405" s="373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  <c r="W405" s="373"/>
      <c r="X405" s="373"/>
      <c r="Y405" s="373"/>
      <c r="Z405" s="373"/>
      <c r="AA405" s="373"/>
      <c r="AB405" s="373"/>
      <c r="AC405" s="373"/>
      <c r="AD405" s="373"/>
    </row>
    <row r="406" spans="1:30" ht="12.75" customHeight="1">
      <c r="A406" s="66"/>
      <c r="C406" s="373"/>
      <c r="D406" s="373"/>
      <c r="E406" s="373"/>
      <c r="F406" s="373"/>
      <c r="G406" s="373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  <c r="W406" s="373"/>
      <c r="X406" s="373"/>
      <c r="Y406" s="373"/>
      <c r="Z406" s="373"/>
      <c r="AA406" s="373"/>
      <c r="AB406" s="373"/>
      <c r="AC406" s="373"/>
      <c r="AD406" s="373"/>
    </row>
    <row r="407" spans="1:30" ht="12.75" customHeight="1">
      <c r="A407" s="66"/>
      <c r="C407" s="373"/>
      <c r="D407" s="373"/>
      <c r="E407" s="373"/>
      <c r="F407" s="373"/>
      <c r="G407" s="373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  <c r="W407" s="373"/>
      <c r="X407" s="373"/>
      <c r="Y407" s="373"/>
      <c r="Z407" s="373"/>
      <c r="AA407" s="373"/>
      <c r="AB407" s="373"/>
      <c r="AC407" s="373"/>
      <c r="AD407" s="373"/>
    </row>
    <row r="408" spans="1:30" ht="12.75" customHeight="1">
      <c r="A408" s="66"/>
      <c r="C408" s="373"/>
      <c r="D408" s="373"/>
      <c r="E408" s="373"/>
      <c r="F408" s="373"/>
      <c r="G408" s="373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  <c r="W408" s="373"/>
      <c r="X408" s="373"/>
      <c r="Y408" s="373"/>
      <c r="Z408" s="373"/>
      <c r="AA408" s="373"/>
      <c r="AB408" s="373"/>
      <c r="AC408" s="373"/>
      <c r="AD408" s="373"/>
    </row>
    <row r="409" spans="1:30" ht="12.75" customHeight="1">
      <c r="A409" s="66"/>
      <c r="C409" s="373"/>
      <c r="D409" s="373"/>
      <c r="E409" s="373"/>
      <c r="F409" s="373"/>
      <c r="G409" s="373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  <c r="W409" s="373"/>
      <c r="X409" s="373"/>
      <c r="Y409" s="373"/>
      <c r="Z409" s="373"/>
      <c r="AA409" s="373"/>
      <c r="AB409" s="373"/>
      <c r="AC409" s="373"/>
      <c r="AD409" s="373"/>
    </row>
    <row r="410" spans="1:30" ht="12.75" customHeight="1">
      <c r="A410" s="66"/>
      <c r="C410" s="373"/>
      <c r="D410" s="373"/>
      <c r="E410" s="373"/>
      <c r="F410" s="373"/>
      <c r="G410" s="373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  <c r="W410" s="373"/>
      <c r="X410" s="373"/>
      <c r="Y410" s="373"/>
      <c r="Z410" s="373"/>
      <c r="AA410" s="373"/>
      <c r="AB410" s="373"/>
      <c r="AC410" s="373"/>
      <c r="AD410" s="373"/>
    </row>
    <row r="411" spans="1:30" ht="12.75" customHeight="1">
      <c r="A411" s="66"/>
      <c r="C411" s="373"/>
      <c r="D411" s="373"/>
      <c r="E411" s="373"/>
      <c r="F411" s="373"/>
      <c r="G411" s="373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  <c r="W411" s="373"/>
      <c r="X411" s="373"/>
      <c r="Y411" s="373"/>
      <c r="Z411" s="373"/>
      <c r="AA411" s="373"/>
      <c r="AB411" s="373"/>
      <c r="AC411" s="373"/>
      <c r="AD411" s="373"/>
    </row>
    <row r="412" spans="1:30" ht="12.75" customHeight="1">
      <c r="A412" s="66"/>
      <c r="C412" s="373"/>
      <c r="D412" s="373"/>
      <c r="E412" s="373"/>
      <c r="F412" s="373"/>
      <c r="G412" s="373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  <c r="W412" s="373"/>
      <c r="X412" s="373"/>
      <c r="Y412" s="373"/>
      <c r="Z412" s="373"/>
      <c r="AA412" s="373"/>
      <c r="AB412" s="373"/>
      <c r="AC412" s="373"/>
      <c r="AD412" s="373"/>
    </row>
    <row r="413" spans="1:30" ht="12.75" customHeight="1">
      <c r="A413" s="66"/>
      <c r="C413" s="373"/>
      <c r="D413" s="373"/>
      <c r="E413" s="373"/>
      <c r="F413" s="373"/>
      <c r="G413" s="373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  <c r="W413" s="373"/>
      <c r="X413" s="373"/>
      <c r="Y413" s="373"/>
      <c r="Z413" s="373"/>
      <c r="AA413" s="373"/>
      <c r="AB413" s="373"/>
      <c r="AC413" s="373"/>
      <c r="AD413" s="373"/>
    </row>
    <row r="414" spans="1:30" ht="12.75" customHeight="1">
      <c r="A414" s="66"/>
      <c r="C414" s="373"/>
      <c r="D414" s="373"/>
      <c r="E414" s="373"/>
      <c r="F414" s="373"/>
      <c r="G414" s="373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  <c r="W414" s="373"/>
      <c r="X414" s="373"/>
      <c r="Y414" s="373"/>
      <c r="Z414" s="373"/>
      <c r="AA414" s="373"/>
      <c r="AB414" s="373"/>
      <c r="AC414" s="373"/>
      <c r="AD414" s="373"/>
    </row>
    <row r="415" spans="1:30" ht="12.75" customHeight="1">
      <c r="A415" s="66"/>
      <c r="C415" s="373"/>
      <c r="D415" s="373"/>
      <c r="E415" s="373"/>
      <c r="F415" s="373"/>
      <c r="G415" s="373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  <c r="W415" s="373"/>
      <c r="X415" s="373"/>
      <c r="Y415" s="373"/>
      <c r="Z415" s="373"/>
      <c r="AA415" s="373"/>
      <c r="AB415" s="373"/>
      <c r="AC415" s="373"/>
      <c r="AD415" s="373"/>
    </row>
    <row r="416" spans="1:30" ht="12.75" customHeight="1">
      <c r="A416" s="66"/>
      <c r="C416" s="373"/>
      <c r="D416" s="373"/>
      <c r="E416" s="373"/>
      <c r="F416" s="373"/>
      <c r="G416" s="373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  <c r="W416" s="373"/>
      <c r="X416" s="373"/>
      <c r="Y416" s="373"/>
      <c r="Z416" s="373"/>
      <c r="AA416" s="373"/>
      <c r="AB416" s="373"/>
      <c r="AC416" s="373"/>
      <c r="AD416" s="373"/>
    </row>
    <row r="417" spans="1:30" ht="12.75" customHeight="1">
      <c r="A417" s="66"/>
      <c r="C417" s="373"/>
      <c r="D417" s="373"/>
      <c r="E417" s="373"/>
      <c r="F417" s="373"/>
      <c r="G417" s="373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  <c r="W417" s="373"/>
      <c r="X417" s="373"/>
      <c r="Y417" s="373"/>
      <c r="Z417" s="373"/>
      <c r="AA417" s="373"/>
      <c r="AB417" s="373"/>
      <c r="AC417" s="373"/>
      <c r="AD417" s="373"/>
    </row>
    <row r="418" spans="1:30" ht="12.75" customHeight="1">
      <c r="A418" s="66"/>
      <c r="C418" s="373"/>
      <c r="D418" s="373"/>
      <c r="E418" s="373"/>
      <c r="F418" s="373"/>
      <c r="G418" s="373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  <c r="W418" s="373"/>
      <c r="X418" s="373"/>
      <c r="Y418" s="373"/>
      <c r="Z418" s="373"/>
      <c r="AA418" s="373"/>
      <c r="AB418" s="373"/>
      <c r="AC418" s="373"/>
      <c r="AD418" s="373"/>
    </row>
    <row r="419" spans="1:30" ht="12.75" customHeight="1">
      <c r="A419" s="66"/>
      <c r="C419" s="373"/>
      <c r="D419" s="373"/>
      <c r="E419" s="373"/>
      <c r="F419" s="373"/>
      <c r="G419" s="373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  <c r="W419" s="373"/>
      <c r="X419" s="373"/>
      <c r="Y419" s="373"/>
      <c r="Z419" s="373"/>
      <c r="AA419" s="373"/>
      <c r="AB419" s="373"/>
      <c r="AC419" s="373"/>
      <c r="AD419" s="373"/>
    </row>
    <row r="420" spans="1:30" ht="12.75" customHeight="1">
      <c r="A420" s="66"/>
      <c r="C420" s="373"/>
      <c r="D420" s="373"/>
      <c r="E420" s="373"/>
      <c r="F420" s="373"/>
      <c r="G420" s="373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  <c r="W420" s="373"/>
      <c r="X420" s="373"/>
      <c r="Y420" s="373"/>
      <c r="Z420" s="373"/>
      <c r="AA420" s="373"/>
      <c r="AB420" s="373"/>
      <c r="AC420" s="373"/>
      <c r="AD420" s="373"/>
    </row>
    <row r="421" spans="1:30" ht="12.75" customHeight="1">
      <c r="A421" s="66"/>
      <c r="C421" s="373"/>
      <c r="D421" s="373"/>
      <c r="E421" s="373"/>
      <c r="F421" s="373"/>
      <c r="G421" s="373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  <c r="W421" s="373"/>
      <c r="X421" s="373"/>
      <c r="Y421" s="373"/>
      <c r="Z421" s="373"/>
      <c r="AA421" s="373"/>
      <c r="AB421" s="373"/>
      <c r="AC421" s="373"/>
      <c r="AD421" s="373"/>
    </row>
    <row r="422" spans="1:30" ht="12.75" customHeight="1">
      <c r="A422" s="66"/>
      <c r="C422" s="373"/>
      <c r="D422" s="373"/>
      <c r="E422" s="373"/>
      <c r="F422" s="373"/>
      <c r="G422" s="373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  <c r="W422" s="373"/>
      <c r="X422" s="373"/>
      <c r="Y422" s="373"/>
      <c r="Z422" s="373"/>
      <c r="AA422" s="373"/>
      <c r="AB422" s="373"/>
      <c r="AC422" s="373"/>
      <c r="AD422" s="373"/>
    </row>
    <row r="423" spans="1:30" ht="12.75" customHeight="1">
      <c r="A423" s="66"/>
      <c r="C423" s="373"/>
      <c r="D423" s="373"/>
      <c r="E423" s="373"/>
      <c r="F423" s="373"/>
      <c r="G423" s="373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  <c r="W423" s="373"/>
      <c r="X423" s="373"/>
      <c r="Y423" s="373"/>
      <c r="Z423" s="373"/>
      <c r="AA423" s="373"/>
      <c r="AB423" s="373"/>
      <c r="AC423" s="373"/>
      <c r="AD423" s="373"/>
    </row>
    <row r="424" spans="1:30" ht="12.75" customHeight="1">
      <c r="A424" s="66"/>
      <c r="C424" s="373"/>
      <c r="D424" s="373"/>
      <c r="E424" s="373"/>
      <c r="F424" s="373"/>
      <c r="G424" s="373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  <c r="W424" s="373"/>
      <c r="X424" s="373"/>
      <c r="Y424" s="373"/>
      <c r="Z424" s="373"/>
      <c r="AA424" s="373"/>
      <c r="AB424" s="373"/>
      <c r="AC424" s="373"/>
      <c r="AD424" s="373"/>
    </row>
    <row r="425" spans="1:30" ht="12.75" customHeight="1">
      <c r="A425" s="66"/>
      <c r="C425" s="373"/>
      <c r="D425" s="373"/>
      <c r="E425" s="373"/>
      <c r="F425" s="373"/>
      <c r="G425" s="373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  <c r="W425" s="373"/>
      <c r="X425" s="373"/>
      <c r="Y425" s="373"/>
      <c r="Z425" s="373"/>
      <c r="AA425" s="373"/>
      <c r="AB425" s="373"/>
      <c r="AC425" s="373"/>
      <c r="AD425" s="373"/>
    </row>
    <row r="426" spans="1:30" ht="12.75" customHeight="1">
      <c r="A426" s="66"/>
      <c r="C426" s="373"/>
      <c r="D426" s="373"/>
      <c r="E426" s="373"/>
      <c r="F426" s="373"/>
      <c r="G426" s="373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  <c r="W426" s="373"/>
      <c r="X426" s="373"/>
      <c r="Y426" s="373"/>
      <c r="Z426" s="373"/>
      <c r="AA426" s="373"/>
      <c r="AB426" s="373"/>
      <c r="AC426" s="373"/>
      <c r="AD426" s="373"/>
    </row>
    <row r="427" spans="1:30" ht="12.75" customHeight="1">
      <c r="A427" s="66"/>
      <c r="C427" s="373"/>
      <c r="D427" s="373"/>
      <c r="E427" s="373"/>
      <c r="F427" s="373"/>
      <c r="G427" s="373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  <c r="W427" s="373"/>
      <c r="X427" s="373"/>
      <c r="Y427" s="373"/>
      <c r="Z427" s="373"/>
      <c r="AA427" s="373"/>
      <c r="AB427" s="373"/>
      <c r="AC427" s="373"/>
      <c r="AD427" s="373"/>
    </row>
    <row r="428" spans="1:30" ht="12.75" customHeight="1">
      <c r="A428" s="66"/>
      <c r="C428" s="373"/>
      <c r="D428" s="373"/>
      <c r="E428" s="373"/>
      <c r="F428" s="373"/>
      <c r="G428" s="373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  <c r="W428" s="373"/>
      <c r="X428" s="373"/>
      <c r="Y428" s="373"/>
      <c r="Z428" s="373"/>
      <c r="AA428" s="373"/>
      <c r="AB428" s="373"/>
      <c r="AC428" s="373"/>
      <c r="AD428" s="373"/>
    </row>
    <row r="429" spans="1:30" ht="12.75" customHeight="1">
      <c r="A429" s="66"/>
      <c r="C429" s="373"/>
      <c r="D429" s="373"/>
      <c r="E429" s="373"/>
      <c r="F429" s="373"/>
      <c r="G429" s="373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  <c r="W429" s="373"/>
      <c r="X429" s="373"/>
      <c r="Y429" s="373"/>
      <c r="Z429" s="373"/>
      <c r="AA429" s="373"/>
      <c r="AB429" s="373"/>
      <c r="AC429" s="373"/>
      <c r="AD429" s="373"/>
    </row>
    <row r="430" spans="1:30" ht="12.75" customHeight="1">
      <c r="A430" s="66"/>
      <c r="C430" s="373"/>
      <c r="D430" s="373"/>
      <c r="E430" s="373"/>
      <c r="F430" s="373"/>
      <c r="G430" s="373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  <c r="W430" s="373"/>
      <c r="X430" s="373"/>
      <c r="Y430" s="373"/>
      <c r="Z430" s="373"/>
      <c r="AA430" s="373"/>
      <c r="AB430" s="373"/>
      <c r="AC430" s="373"/>
      <c r="AD430" s="373"/>
    </row>
    <row r="431" spans="1:30" ht="12.75" customHeight="1">
      <c r="A431" s="66"/>
      <c r="C431" s="373"/>
      <c r="D431" s="373"/>
      <c r="E431" s="373"/>
      <c r="F431" s="373"/>
      <c r="G431" s="373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  <c r="W431" s="373"/>
      <c r="X431" s="373"/>
      <c r="Y431" s="373"/>
      <c r="Z431" s="373"/>
      <c r="AA431" s="373"/>
      <c r="AB431" s="373"/>
      <c r="AC431" s="373"/>
      <c r="AD431" s="373"/>
    </row>
    <row r="432" spans="1:30" ht="12.75" customHeight="1">
      <c r="A432" s="66"/>
      <c r="C432" s="373"/>
      <c r="D432" s="373"/>
      <c r="E432" s="373"/>
      <c r="F432" s="373"/>
      <c r="G432" s="373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  <c r="W432" s="373"/>
      <c r="X432" s="373"/>
      <c r="Y432" s="373"/>
      <c r="Z432" s="373"/>
      <c r="AA432" s="373"/>
      <c r="AB432" s="373"/>
      <c r="AC432" s="373"/>
      <c r="AD432" s="373"/>
    </row>
    <row r="433" spans="1:30" ht="12.75" customHeight="1">
      <c r="A433" s="66"/>
      <c r="C433" s="373"/>
      <c r="D433" s="373"/>
      <c r="E433" s="373"/>
      <c r="F433" s="373"/>
      <c r="G433" s="373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  <c r="W433" s="373"/>
      <c r="X433" s="373"/>
      <c r="Y433" s="373"/>
      <c r="Z433" s="373"/>
      <c r="AA433" s="373"/>
      <c r="AB433" s="373"/>
      <c r="AC433" s="373"/>
      <c r="AD433" s="373"/>
    </row>
    <row r="434" spans="1:30" ht="12.75" customHeight="1">
      <c r="A434" s="66"/>
      <c r="C434" s="373"/>
      <c r="D434" s="373"/>
      <c r="E434" s="373"/>
      <c r="F434" s="373"/>
      <c r="G434" s="373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  <c r="W434" s="373"/>
      <c r="X434" s="373"/>
      <c r="Y434" s="373"/>
      <c r="Z434" s="373"/>
      <c r="AA434" s="373"/>
      <c r="AB434" s="373"/>
      <c r="AC434" s="373"/>
      <c r="AD434" s="373"/>
    </row>
    <row r="435" spans="1:30" ht="12.75" customHeight="1">
      <c r="A435" s="66"/>
      <c r="C435" s="373"/>
      <c r="D435" s="373"/>
      <c r="E435" s="373"/>
      <c r="F435" s="373"/>
      <c r="G435" s="373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  <c r="W435" s="373"/>
      <c r="X435" s="373"/>
      <c r="Y435" s="373"/>
      <c r="Z435" s="373"/>
      <c r="AA435" s="373"/>
      <c r="AB435" s="373"/>
      <c r="AC435" s="373"/>
      <c r="AD435" s="373"/>
    </row>
    <row r="436" spans="1:30" ht="12.75" customHeight="1">
      <c r="A436" s="66"/>
      <c r="C436" s="373"/>
      <c r="D436" s="373"/>
      <c r="E436" s="373"/>
      <c r="F436" s="373"/>
      <c r="G436" s="373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  <c r="W436" s="373"/>
      <c r="X436" s="373"/>
      <c r="Y436" s="373"/>
      <c r="Z436" s="373"/>
      <c r="AA436" s="373"/>
      <c r="AB436" s="373"/>
      <c r="AC436" s="373"/>
      <c r="AD436" s="373"/>
    </row>
    <row r="437" spans="1:30" ht="12.75" customHeight="1">
      <c r="A437" s="66"/>
      <c r="C437" s="373"/>
      <c r="D437" s="373"/>
      <c r="E437" s="373"/>
      <c r="F437" s="373"/>
      <c r="G437" s="373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  <c r="W437" s="373"/>
      <c r="X437" s="373"/>
      <c r="Y437" s="373"/>
      <c r="Z437" s="373"/>
      <c r="AA437" s="373"/>
      <c r="AB437" s="373"/>
      <c r="AC437" s="373"/>
      <c r="AD437" s="373"/>
    </row>
    <row r="438" spans="1:30" ht="12.75" customHeight="1">
      <c r="A438" s="66"/>
      <c r="C438" s="373"/>
      <c r="D438" s="373"/>
      <c r="E438" s="373"/>
      <c r="F438" s="373"/>
      <c r="G438" s="373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  <c r="W438" s="373"/>
      <c r="X438" s="373"/>
      <c r="Y438" s="373"/>
      <c r="Z438" s="373"/>
      <c r="AA438" s="373"/>
      <c r="AB438" s="373"/>
      <c r="AC438" s="373"/>
      <c r="AD438" s="373"/>
    </row>
    <row r="439" spans="1:30" ht="12.75" customHeight="1">
      <c r="A439" s="66"/>
      <c r="C439" s="373"/>
      <c r="D439" s="373"/>
      <c r="E439" s="373"/>
      <c r="F439" s="373"/>
      <c r="G439" s="373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  <c r="W439" s="373"/>
      <c r="X439" s="373"/>
      <c r="Y439" s="373"/>
      <c r="Z439" s="373"/>
      <c r="AA439" s="373"/>
      <c r="AB439" s="373"/>
      <c r="AC439" s="373"/>
      <c r="AD439" s="373"/>
    </row>
    <row r="440" spans="1:30" ht="12.75" customHeight="1">
      <c r="A440" s="66"/>
      <c r="C440" s="373"/>
      <c r="D440" s="373"/>
      <c r="E440" s="373"/>
      <c r="F440" s="373"/>
      <c r="G440" s="373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  <c r="W440" s="373"/>
      <c r="X440" s="373"/>
      <c r="Y440" s="373"/>
      <c r="Z440" s="373"/>
      <c r="AA440" s="373"/>
      <c r="AB440" s="373"/>
      <c r="AC440" s="373"/>
      <c r="AD440" s="373"/>
    </row>
    <row r="441" spans="1:30" ht="12.75" customHeight="1">
      <c r="A441" s="66"/>
      <c r="C441" s="373"/>
      <c r="D441" s="373"/>
      <c r="E441" s="373"/>
      <c r="F441" s="373"/>
      <c r="G441" s="373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  <c r="W441" s="373"/>
      <c r="X441" s="373"/>
      <c r="Y441" s="373"/>
      <c r="Z441" s="373"/>
      <c r="AA441" s="373"/>
      <c r="AB441" s="373"/>
      <c r="AC441" s="373"/>
      <c r="AD441" s="373"/>
    </row>
    <row r="442" spans="1:30" ht="12.75" customHeight="1">
      <c r="A442" s="66"/>
      <c r="C442" s="373"/>
      <c r="D442" s="373"/>
      <c r="E442" s="373"/>
      <c r="F442" s="373"/>
      <c r="G442" s="373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  <c r="W442" s="373"/>
      <c r="X442" s="373"/>
      <c r="Y442" s="373"/>
      <c r="Z442" s="373"/>
      <c r="AA442" s="373"/>
      <c r="AB442" s="373"/>
      <c r="AC442" s="373"/>
      <c r="AD442" s="373"/>
    </row>
    <row r="443" spans="1:30" ht="12.75" customHeight="1">
      <c r="A443" s="66"/>
      <c r="C443" s="373"/>
      <c r="D443" s="373"/>
      <c r="E443" s="373"/>
      <c r="F443" s="373"/>
      <c r="G443" s="373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  <c r="W443" s="373"/>
      <c r="X443" s="373"/>
      <c r="Y443" s="373"/>
      <c r="Z443" s="373"/>
      <c r="AA443" s="373"/>
      <c r="AB443" s="373"/>
      <c r="AC443" s="373"/>
      <c r="AD443" s="373"/>
    </row>
    <row r="444" spans="1:30" ht="12.75" customHeight="1">
      <c r="A444" s="66"/>
      <c r="C444" s="373"/>
      <c r="D444" s="373"/>
      <c r="E444" s="373"/>
      <c r="F444" s="373"/>
      <c r="G444" s="373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  <c r="W444" s="373"/>
      <c r="X444" s="373"/>
      <c r="Y444" s="373"/>
      <c r="Z444" s="373"/>
      <c r="AA444" s="373"/>
      <c r="AB444" s="373"/>
      <c r="AC444" s="373"/>
      <c r="AD444" s="373"/>
    </row>
    <row r="445" spans="1:30" ht="12.75" customHeight="1">
      <c r="A445" s="66"/>
      <c r="C445" s="373"/>
      <c r="D445" s="373"/>
      <c r="E445" s="373"/>
      <c r="F445" s="373"/>
      <c r="G445" s="373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  <c r="W445" s="373"/>
      <c r="X445" s="373"/>
      <c r="Y445" s="373"/>
      <c r="Z445" s="373"/>
      <c r="AA445" s="373"/>
      <c r="AB445" s="373"/>
      <c r="AC445" s="373"/>
      <c r="AD445" s="373"/>
    </row>
    <row r="446" spans="1:30" ht="12.75" customHeight="1">
      <c r="A446" s="66"/>
      <c r="C446" s="373"/>
      <c r="D446" s="373"/>
      <c r="E446" s="373"/>
      <c r="F446" s="373"/>
      <c r="G446" s="373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  <c r="W446" s="373"/>
      <c r="X446" s="373"/>
      <c r="Y446" s="373"/>
      <c r="Z446" s="373"/>
      <c r="AA446" s="373"/>
      <c r="AB446" s="373"/>
      <c r="AC446" s="373"/>
      <c r="AD446" s="373"/>
    </row>
    <row r="447" spans="1:30" ht="12.75" customHeight="1">
      <c r="A447" s="66"/>
      <c r="C447" s="373"/>
      <c r="D447" s="373"/>
      <c r="E447" s="373"/>
      <c r="F447" s="373"/>
      <c r="G447" s="373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  <c r="W447" s="373"/>
      <c r="X447" s="373"/>
      <c r="Y447" s="373"/>
      <c r="Z447" s="373"/>
      <c r="AA447" s="373"/>
      <c r="AB447" s="373"/>
      <c r="AC447" s="373"/>
      <c r="AD447" s="373"/>
    </row>
    <row r="448" spans="1:30" ht="12.75" customHeight="1">
      <c r="A448" s="66"/>
      <c r="C448" s="373"/>
      <c r="D448" s="373"/>
      <c r="E448" s="373"/>
      <c r="F448" s="373"/>
      <c r="G448" s="373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  <c r="W448" s="373"/>
      <c r="X448" s="373"/>
      <c r="Y448" s="373"/>
      <c r="Z448" s="373"/>
      <c r="AA448" s="373"/>
      <c r="AB448" s="373"/>
      <c r="AC448" s="373"/>
      <c r="AD448" s="373"/>
    </row>
    <row r="449" spans="1:30" ht="12.75" customHeight="1">
      <c r="A449" s="66"/>
      <c r="C449" s="373"/>
      <c r="D449" s="373"/>
      <c r="E449" s="373"/>
      <c r="F449" s="373"/>
      <c r="G449" s="373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  <c r="W449" s="373"/>
      <c r="X449" s="373"/>
      <c r="Y449" s="373"/>
      <c r="Z449" s="373"/>
      <c r="AA449" s="373"/>
      <c r="AB449" s="373"/>
      <c r="AC449" s="373"/>
      <c r="AD449" s="373"/>
    </row>
    <row r="450" spans="1:30" ht="12.75" customHeight="1">
      <c r="A450" s="66"/>
      <c r="C450" s="373"/>
      <c r="D450" s="373"/>
      <c r="E450" s="373"/>
      <c r="F450" s="373"/>
      <c r="G450" s="373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  <c r="W450" s="373"/>
      <c r="X450" s="373"/>
      <c r="Y450" s="373"/>
      <c r="Z450" s="373"/>
      <c r="AA450" s="373"/>
      <c r="AB450" s="373"/>
      <c r="AC450" s="373"/>
      <c r="AD450" s="373"/>
    </row>
    <row r="451" spans="1:30" ht="12.75" customHeight="1">
      <c r="A451" s="66"/>
      <c r="C451" s="373"/>
      <c r="D451" s="373"/>
      <c r="E451" s="373"/>
      <c r="F451" s="373"/>
      <c r="G451" s="373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  <c r="W451" s="373"/>
      <c r="X451" s="373"/>
      <c r="Y451" s="373"/>
      <c r="Z451" s="373"/>
      <c r="AA451" s="373"/>
      <c r="AB451" s="373"/>
      <c r="AC451" s="373"/>
      <c r="AD451" s="373"/>
    </row>
    <row r="452" spans="1:30" ht="12.75" customHeight="1">
      <c r="A452" s="66"/>
      <c r="C452" s="373"/>
      <c r="D452" s="373"/>
      <c r="E452" s="373"/>
      <c r="F452" s="373"/>
      <c r="G452" s="373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  <c r="W452" s="373"/>
      <c r="X452" s="373"/>
      <c r="Y452" s="373"/>
      <c r="Z452" s="373"/>
      <c r="AA452" s="373"/>
      <c r="AB452" s="373"/>
      <c r="AC452" s="373"/>
      <c r="AD452" s="373"/>
    </row>
    <row r="453" spans="1:30" ht="12.75" customHeight="1">
      <c r="A453" s="66"/>
      <c r="C453" s="373"/>
      <c r="D453" s="373"/>
      <c r="E453" s="373"/>
      <c r="F453" s="373"/>
      <c r="G453" s="373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  <c r="W453" s="373"/>
      <c r="X453" s="373"/>
      <c r="Y453" s="373"/>
      <c r="Z453" s="373"/>
      <c r="AA453" s="373"/>
      <c r="AB453" s="373"/>
      <c r="AC453" s="373"/>
      <c r="AD453" s="373"/>
    </row>
    <row r="454" spans="1:30" ht="12.75" customHeight="1">
      <c r="A454" s="66"/>
      <c r="C454" s="373"/>
      <c r="D454" s="373"/>
      <c r="E454" s="373"/>
      <c r="F454" s="373"/>
      <c r="G454" s="373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  <c r="W454" s="373"/>
      <c r="X454" s="373"/>
      <c r="Y454" s="373"/>
      <c r="Z454" s="373"/>
      <c r="AA454" s="373"/>
      <c r="AB454" s="373"/>
      <c r="AC454" s="373"/>
      <c r="AD454" s="373"/>
    </row>
    <row r="455" spans="1:30" ht="12.75" customHeight="1">
      <c r="A455" s="66"/>
      <c r="C455" s="373"/>
      <c r="D455" s="373"/>
      <c r="E455" s="373"/>
      <c r="F455" s="373"/>
      <c r="G455" s="373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  <c r="W455" s="373"/>
      <c r="X455" s="373"/>
      <c r="Y455" s="373"/>
      <c r="Z455" s="373"/>
      <c r="AA455" s="373"/>
      <c r="AB455" s="373"/>
      <c r="AC455" s="373"/>
      <c r="AD455" s="373"/>
    </row>
    <row r="456" spans="1:30" ht="12.75" customHeight="1">
      <c r="A456" s="66"/>
      <c r="C456" s="373"/>
      <c r="D456" s="373"/>
      <c r="E456" s="373"/>
      <c r="F456" s="373"/>
      <c r="G456" s="373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  <c r="W456" s="373"/>
      <c r="X456" s="373"/>
      <c r="Y456" s="373"/>
      <c r="Z456" s="373"/>
      <c r="AA456" s="373"/>
      <c r="AB456" s="373"/>
      <c r="AC456" s="373"/>
      <c r="AD456" s="373"/>
    </row>
    <row r="457" spans="1:30" ht="12.75" customHeight="1">
      <c r="A457" s="66"/>
      <c r="C457" s="373"/>
      <c r="D457" s="373"/>
      <c r="E457" s="373"/>
      <c r="F457" s="373"/>
      <c r="G457" s="373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  <c r="W457" s="373"/>
      <c r="X457" s="373"/>
      <c r="Y457" s="373"/>
      <c r="Z457" s="373"/>
      <c r="AA457" s="373"/>
      <c r="AB457" s="373"/>
      <c r="AC457" s="373"/>
      <c r="AD457" s="373"/>
    </row>
    <row r="458" spans="1:30" ht="12.75" customHeight="1">
      <c r="A458" s="66"/>
      <c r="C458" s="373"/>
      <c r="D458" s="373"/>
      <c r="E458" s="373"/>
      <c r="F458" s="373"/>
      <c r="G458" s="373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  <c r="W458" s="373"/>
      <c r="X458" s="373"/>
      <c r="Y458" s="373"/>
      <c r="Z458" s="373"/>
      <c r="AA458" s="373"/>
      <c r="AB458" s="373"/>
      <c r="AC458" s="373"/>
      <c r="AD458" s="373"/>
    </row>
    <row r="459" spans="1:30" ht="12.75" customHeight="1">
      <c r="A459" s="66"/>
      <c r="C459" s="373"/>
      <c r="D459" s="373"/>
      <c r="E459" s="373"/>
      <c r="F459" s="373"/>
      <c r="G459" s="373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  <c r="W459" s="373"/>
      <c r="X459" s="373"/>
      <c r="Y459" s="373"/>
      <c r="Z459" s="373"/>
      <c r="AA459" s="373"/>
      <c r="AB459" s="373"/>
      <c r="AC459" s="373"/>
      <c r="AD459" s="373"/>
    </row>
    <row r="460" spans="1:30" ht="12.75" customHeight="1">
      <c r="A460" s="66"/>
      <c r="C460" s="373"/>
      <c r="D460" s="373"/>
      <c r="E460" s="373"/>
      <c r="F460" s="373"/>
      <c r="G460" s="373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  <c r="W460" s="373"/>
      <c r="X460" s="373"/>
      <c r="Y460" s="373"/>
      <c r="Z460" s="373"/>
      <c r="AA460" s="373"/>
      <c r="AB460" s="373"/>
      <c r="AC460" s="373"/>
      <c r="AD460" s="373"/>
    </row>
    <row r="461" spans="1:30" ht="12.75" customHeight="1">
      <c r="A461" s="66"/>
      <c r="C461" s="373"/>
      <c r="D461" s="373"/>
      <c r="E461" s="373"/>
      <c r="F461" s="373"/>
      <c r="G461" s="373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  <c r="W461" s="373"/>
      <c r="X461" s="373"/>
      <c r="Y461" s="373"/>
      <c r="Z461" s="373"/>
      <c r="AA461" s="373"/>
      <c r="AB461" s="373"/>
      <c r="AC461" s="373"/>
      <c r="AD461" s="373"/>
    </row>
    <row r="462" spans="1:30" ht="12.75" customHeight="1">
      <c r="A462" s="66"/>
      <c r="C462" s="373"/>
      <c r="D462" s="373"/>
      <c r="E462" s="373"/>
      <c r="F462" s="373"/>
      <c r="G462" s="373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  <c r="W462" s="373"/>
      <c r="X462" s="373"/>
      <c r="Y462" s="373"/>
      <c r="Z462" s="373"/>
      <c r="AA462" s="373"/>
      <c r="AB462" s="373"/>
      <c r="AC462" s="373"/>
      <c r="AD462" s="373"/>
    </row>
    <row r="463" spans="1:30" ht="12.75" customHeight="1">
      <c r="A463" s="66"/>
      <c r="C463" s="373"/>
      <c r="D463" s="373"/>
      <c r="E463" s="373"/>
      <c r="F463" s="373"/>
      <c r="G463" s="373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  <c r="W463" s="373"/>
      <c r="X463" s="373"/>
      <c r="Y463" s="373"/>
      <c r="Z463" s="373"/>
      <c r="AA463" s="373"/>
      <c r="AB463" s="373"/>
      <c r="AC463" s="373"/>
      <c r="AD463" s="373"/>
    </row>
    <row r="464" spans="1:30" ht="12.75" customHeight="1">
      <c r="A464" s="66"/>
      <c r="C464" s="373"/>
      <c r="D464" s="373"/>
      <c r="E464" s="373"/>
      <c r="F464" s="373"/>
      <c r="G464" s="373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  <c r="W464" s="373"/>
      <c r="X464" s="373"/>
      <c r="Y464" s="373"/>
      <c r="Z464" s="373"/>
      <c r="AA464" s="373"/>
      <c r="AB464" s="373"/>
      <c r="AC464" s="373"/>
      <c r="AD464" s="373"/>
    </row>
    <row r="465" spans="1:30" ht="12.75" customHeight="1">
      <c r="A465" s="66"/>
      <c r="C465" s="373"/>
      <c r="D465" s="373"/>
      <c r="E465" s="373"/>
      <c r="F465" s="373"/>
      <c r="G465" s="373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  <c r="W465" s="373"/>
      <c r="X465" s="373"/>
      <c r="Y465" s="373"/>
      <c r="Z465" s="373"/>
      <c r="AA465" s="373"/>
      <c r="AB465" s="373"/>
      <c r="AC465" s="373"/>
      <c r="AD465" s="373"/>
    </row>
    <row r="466" spans="1:30" ht="12.75" customHeight="1">
      <c r="A466" s="66"/>
      <c r="C466" s="373"/>
      <c r="D466" s="373"/>
      <c r="E466" s="373"/>
      <c r="F466" s="373"/>
      <c r="G466" s="373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  <c r="W466" s="373"/>
      <c r="X466" s="373"/>
      <c r="Y466" s="373"/>
      <c r="Z466" s="373"/>
      <c r="AA466" s="373"/>
      <c r="AB466" s="373"/>
      <c r="AC466" s="373"/>
      <c r="AD466" s="373"/>
    </row>
    <row r="467" spans="1:30" ht="12.75" customHeight="1">
      <c r="A467" s="66"/>
      <c r="C467" s="373"/>
      <c r="D467" s="373"/>
      <c r="E467" s="373"/>
      <c r="F467" s="373"/>
      <c r="G467" s="373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  <c r="W467" s="373"/>
      <c r="X467" s="373"/>
      <c r="Y467" s="373"/>
      <c r="Z467" s="373"/>
      <c r="AA467" s="373"/>
      <c r="AB467" s="373"/>
      <c r="AC467" s="373"/>
      <c r="AD467" s="373"/>
    </row>
    <row r="468" spans="1:30" ht="12.75" customHeight="1">
      <c r="A468" s="66"/>
      <c r="C468" s="373"/>
      <c r="D468" s="373"/>
      <c r="E468" s="373"/>
      <c r="F468" s="373"/>
      <c r="G468" s="373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  <c r="W468" s="373"/>
      <c r="X468" s="373"/>
      <c r="Y468" s="373"/>
      <c r="Z468" s="373"/>
      <c r="AA468" s="373"/>
      <c r="AB468" s="373"/>
      <c r="AC468" s="373"/>
      <c r="AD468" s="373"/>
    </row>
    <row r="469" spans="1:30" ht="12.75" customHeight="1">
      <c r="A469" s="66"/>
      <c r="C469" s="373"/>
      <c r="D469" s="373"/>
      <c r="E469" s="373"/>
      <c r="F469" s="373"/>
      <c r="G469" s="373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  <c r="W469" s="373"/>
      <c r="X469" s="373"/>
      <c r="Y469" s="373"/>
      <c r="Z469" s="373"/>
      <c r="AA469" s="373"/>
      <c r="AB469" s="373"/>
      <c r="AC469" s="373"/>
      <c r="AD469" s="373"/>
    </row>
    <row r="470" spans="1:30" ht="12.75" customHeight="1">
      <c r="A470" s="66"/>
      <c r="C470" s="373"/>
      <c r="D470" s="373"/>
      <c r="E470" s="373"/>
      <c r="F470" s="373"/>
      <c r="G470" s="373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  <c r="W470" s="373"/>
      <c r="X470" s="373"/>
      <c r="Y470" s="373"/>
      <c r="Z470" s="373"/>
      <c r="AA470" s="373"/>
      <c r="AB470" s="373"/>
      <c r="AC470" s="373"/>
      <c r="AD470" s="373"/>
    </row>
    <row r="471" spans="1:30" ht="12.75" customHeight="1">
      <c r="A471" s="66"/>
      <c r="C471" s="373"/>
      <c r="D471" s="373"/>
      <c r="E471" s="373"/>
      <c r="F471" s="373"/>
      <c r="G471" s="373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  <c r="W471" s="373"/>
      <c r="X471" s="373"/>
      <c r="Y471" s="373"/>
      <c r="Z471" s="373"/>
      <c r="AA471" s="373"/>
      <c r="AB471" s="373"/>
      <c r="AC471" s="373"/>
      <c r="AD471" s="373"/>
    </row>
    <row r="472" spans="1:30" ht="12.75" customHeight="1">
      <c r="A472" s="66"/>
      <c r="C472" s="373"/>
      <c r="D472" s="373"/>
      <c r="E472" s="373"/>
      <c r="F472" s="373"/>
      <c r="G472" s="373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  <c r="W472" s="373"/>
      <c r="X472" s="373"/>
      <c r="Y472" s="373"/>
      <c r="Z472" s="373"/>
      <c r="AA472" s="373"/>
      <c r="AB472" s="373"/>
      <c r="AC472" s="373"/>
      <c r="AD472" s="373"/>
    </row>
    <row r="473" spans="1:30" ht="12.75" customHeight="1">
      <c r="A473" s="66"/>
      <c r="C473" s="373"/>
      <c r="D473" s="373"/>
      <c r="E473" s="373"/>
      <c r="F473" s="373"/>
      <c r="G473" s="373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  <c r="W473" s="373"/>
      <c r="X473" s="373"/>
      <c r="Y473" s="373"/>
      <c r="Z473" s="373"/>
      <c r="AA473" s="373"/>
      <c r="AB473" s="373"/>
      <c r="AC473" s="373"/>
      <c r="AD473" s="373"/>
    </row>
    <row r="474" spans="1:30" ht="12.75" customHeight="1">
      <c r="A474" s="66"/>
      <c r="C474" s="373"/>
      <c r="D474" s="373"/>
      <c r="E474" s="373"/>
      <c r="F474" s="373"/>
      <c r="G474" s="373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  <c r="W474" s="373"/>
      <c r="X474" s="373"/>
      <c r="Y474" s="373"/>
      <c r="Z474" s="373"/>
      <c r="AA474" s="373"/>
      <c r="AB474" s="373"/>
      <c r="AC474" s="373"/>
      <c r="AD474" s="373"/>
    </row>
    <row r="475" spans="1:30" ht="12.75" customHeight="1">
      <c r="A475" s="66"/>
      <c r="C475" s="373"/>
      <c r="D475" s="373"/>
      <c r="E475" s="373"/>
      <c r="F475" s="373"/>
      <c r="G475" s="373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  <c r="W475" s="373"/>
      <c r="X475" s="373"/>
      <c r="Y475" s="373"/>
      <c r="Z475" s="373"/>
      <c r="AA475" s="373"/>
      <c r="AB475" s="373"/>
      <c r="AC475" s="373"/>
      <c r="AD475" s="373"/>
    </row>
    <row r="476" spans="1:30" ht="12.75" customHeight="1">
      <c r="A476" s="66"/>
      <c r="C476" s="373"/>
      <c r="D476" s="373"/>
      <c r="E476" s="373"/>
      <c r="F476" s="373"/>
      <c r="G476" s="373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  <c r="W476" s="373"/>
      <c r="X476" s="373"/>
      <c r="Y476" s="373"/>
      <c r="Z476" s="373"/>
      <c r="AA476" s="373"/>
      <c r="AB476" s="373"/>
      <c r="AC476" s="373"/>
      <c r="AD476" s="373"/>
    </row>
    <row r="477" spans="1:30" ht="12.75" customHeight="1">
      <c r="A477" s="66"/>
      <c r="C477" s="373"/>
      <c r="D477" s="373"/>
      <c r="E477" s="373"/>
      <c r="F477" s="373"/>
      <c r="G477" s="373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  <c r="W477" s="373"/>
      <c r="X477" s="373"/>
      <c r="Y477" s="373"/>
      <c r="Z477" s="373"/>
      <c r="AA477" s="373"/>
      <c r="AB477" s="373"/>
      <c r="AC477" s="373"/>
      <c r="AD477" s="373"/>
    </row>
    <row r="478" spans="1:30" ht="12.75" customHeight="1">
      <c r="A478" s="66"/>
      <c r="C478" s="373"/>
      <c r="D478" s="373"/>
      <c r="E478" s="373"/>
      <c r="F478" s="373"/>
      <c r="G478" s="373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  <c r="W478" s="373"/>
      <c r="X478" s="373"/>
      <c r="Y478" s="373"/>
      <c r="Z478" s="373"/>
      <c r="AA478" s="373"/>
      <c r="AB478" s="373"/>
      <c r="AC478" s="373"/>
      <c r="AD478" s="373"/>
    </row>
    <row r="479" spans="1:30" ht="12.75" customHeight="1">
      <c r="A479" s="66"/>
      <c r="C479" s="373"/>
      <c r="D479" s="373"/>
      <c r="E479" s="373"/>
      <c r="F479" s="373"/>
      <c r="G479" s="373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  <c r="W479" s="373"/>
      <c r="X479" s="373"/>
      <c r="Y479" s="373"/>
      <c r="Z479" s="373"/>
      <c r="AA479" s="373"/>
      <c r="AB479" s="373"/>
      <c r="AC479" s="373"/>
      <c r="AD479" s="373"/>
    </row>
    <row r="480" spans="1:30" ht="12.75" customHeight="1">
      <c r="A480" s="66"/>
      <c r="C480" s="373"/>
      <c r="D480" s="373"/>
      <c r="E480" s="373"/>
      <c r="F480" s="373"/>
      <c r="G480" s="373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  <c r="W480" s="373"/>
      <c r="X480" s="373"/>
      <c r="Y480" s="373"/>
      <c r="Z480" s="373"/>
      <c r="AA480" s="373"/>
      <c r="AB480" s="373"/>
      <c r="AC480" s="373"/>
      <c r="AD480" s="373"/>
    </row>
    <row r="481" spans="1:30" ht="12.75" customHeight="1">
      <c r="A481" s="66"/>
      <c r="C481" s="373"/>
      <c r="D481" s="373"/>
      <c r="E481" s="373"/>
      <c r="F481" s="373"/>
      <c r="G481" s="373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  <c r="W481" s="373"/>
      <c r="X481" s="373"/>
      <c r="Y481" s="373"/>
      <c r="Z481" s="373"/>
      <c r="AA481" s="373"/>
      <c r="AB481" s="373"/>
      <c r="AC481" s="373"/>
      <c r="AD481" s="373"/>
    </row>
    <row r="482" spans="1:30" ht="12.75" customHeight="1">
      <c r="A482" s="66"/>
      <c r="C482" s="373"/>
      <c r="D482" s="373"/>
      <c r="E482" s="373"/>
      <c r="F482" s="373"/>
      <c r="G482" s="373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  <c r="W482" s="373"/>
      <c r="X482" s="373"/>
      <c r="Y482" s="373"/>
      <c r="Z482" s="373"/>
      <c r="AA482" s="373"/>
      <c r="AB482" s="373"/>
      <c r="AC482" s="373"/>
      <c r="AD482" s="373"/>
    </row>
    <row r="483" spans="1:30" ht="12.75" customHeight="1">
      <c r="A483" s="66"/>
      <c r="C483" s="373"/>
      <c r="D483" s="373"/>
      <c r="E483" s="373"/>
      <c r="F483" s="373"/>
      <c r="G483" s="373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  <c r="W483" s="373"/>
      <c r="X483" s="373"/>
      <c r="Y483" s="373"/>
      <c r="Z483" s="373"/>
      <c r="AA483" s="373"/>
      <c r="AB483" s="373"/>
      <c r="AC483" s="373"/>
      <c r="AD483" s="373"/>
    </row>
    <row r="484" spans="1:30" ht="12.75" customHeight="1">
      <c r="A484" s="66"/>
      <c r="C484" s="373"/>
      <c r="D484" s="373"/>
      <c r="E484" s="373"/>
      <c r="F484" s="373"/>
      <c r="G484" s="373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  <c r="W484" s="373"/>
      <c r="X484" s="373"/>
      <c r="Y484" s="373"/>
      <c r="Z484" s="373"/>
      <c r="AA484" s="373"/>
      <c r="AB484" s="373"/>
      <c r="AC484" s="373"/>
      <c r="AD484" s="373"/>
    </row>
    <row r="485" spans="1:30" ht="12.75" customHeight="1">
      <c r="A485" s="66"/>
      <c r="C485" s="373"/>
      <c r="D485" s="373"/>
      <c r="E485" s="373"/>
      <c r="F485" s="373"/>
      <c r="G485" s="373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  <c r="W485" s="373"/>
      <c r="X485" s="373"/>
      <c r="Y485" s="373"/>
      <c r="Z485" s="373"/>
      <c r="AA485" s="373"/>
      <c r="AB485" s="373"/>
      <c r="AC485" s="373"/>
      <c r="AD485" s="373"/>
    </row>
    <row r="486" spans="1:30" ht="12.75" customHeight="1">
      <c r="A486" s="66"/>
      <c r="C486" s="373"/>
      <c r="D486" s="373"/>
      <c r="E486" s="373"/>
      <c r="F486" s="373"/>
      <c r="G486" s="373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  <c r="W486" s="373"/>
      <c r="X486" s="373"/>
      <c r="Y486" s="373"/>
      <c r="Z486" s="373"/>
      <c r="AA486" s="373"/>
      <c r="AB486" s="373"/>
      <c r="AC486" s="373"/>
      <c r="AD486" s="373"/>
    </row>
    <row r="487" spans="1:30" ht="12.75" customHeight="1">
      <c r="A487" s="66"/>
      <c r="C487" s="373"/>
      <c r="D487" s="373"/>
      <c r="E487" s="373"/>
      <c r="F487" s="373"/>
      <c r="G487" s="373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  <c r="W487" s="373"/>
      <c r="X487" s="373"/>
      <c r="Y487" s="373"/>
      <c r="Z487" s="373"/>
      <c r="AA487" s="373"/>
      <c r="AB487" s="373"/>
      <c r="AC487" s="373"/>
      <c r="AD487" s="373"/>
    </row>
    <row r="488" spans="1:30" ht="12.75" customHeight="1">
      <c r="A488" s="66"/>
      <c r="C488" s="373"/>
      <c r="D488" s="373"/>
      <c r="E488" s="373"/>
      <c r="F488" s="373"/>
      <c r="G488" s="373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  <c r="W488" s="373"/>
      <c r="X488" s="373"/>
      <c r="Y488" s="373"/>
      <c r="Z488" s="373"/>
      <c r="AA488" s="373"/>
      <c r="AB488" s="373"/>
      <c r="AC488" s="373"/>
      <c r="AD488" s="373"/>
    </row>
    <row r="489" spans="1:30" ht="12.75" customHeight="1">
      <c r="A489" s="66"/>
      <c r="C489" s="373"/>
      <c r="D489" s="373"/>
      <c r="E489" s="373"/>
      <c r="F489" s="373"/>
      <c r="G489" s="373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  <c r="W489" s="373"/>
      <c r="X489" s="373"/>
      <c r="Y489" s="373"/>
      <c r="Z489" s="373"/>
      <c r="AA489" s="373"/>
      <c r="AB489" s="373"/>
      <c r="AC489" s="373"/>
      <c r="AD489" s="373"/>
    </row>
    <row r="490" spans="1:30" ht="12.75" customHeight="1">
      <c r="A490" s="66"/>
      <c r="C490" s="373"/>
      <c r="D490" s="373"/>
      <c r="E490" s="373"/>
      <c r="F490" s="373"/>
      <c r="G490" s="373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  <c r="W490" s="373"/>
      <c r="X490" s="373"/>
      <c r="Y490" s="373"/>
      <c r="Z490" s="373"/>
      <c r="AA490" s="373"/>
      <c r="AB490" s="373"/>
      <c r="AC490" s="373"/>
      <c r="AD490" s="373"/>
    </row>
    <row r="491" spans="1:30" ht="12.75" customHeight="1">
      <c r="A491" s="66"/>
      <c r="C491" s="373"/>
      <c r="D491" s="373"/>
      <c r="E491" s="373"/>
      <c r="F491" s="373"/>
      <c r="G491" s="373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  <c r="W491" s="373"/>
      <c r="X491" s="373"/>
      <c r="Y491" s="373"/>
      <c r="Z491" s="373"/>
      <c r="AA491" s="373"/>
      <c r="AB491" s="373"/>
      <c r="AC491" s="373"/>
      <c r="AD491" s="373"/>
    </row>
    <row r="492" spans="1:30" ht="12.75" customHeight="1">
      <c r="A492" s="66"/>
      <c r="C492" s="373"/>
      <c r="D492" s="373"/>
      <c r="E492" s="373"/>
      <c r="F492" s="373"/>
      <c r="G492" s="373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  <c r="W492" s="373"/>
      <c r="X492" s="373"/>
      <c r="Y492" s="373"/>
      <c r="Z492" s="373"/>
      <c r="AA492" s="373"/>
      <c r="AB492" s="373"/>
      <c r="AC492" s="373"/>
      <c r="AD492" s="373"/>
    </row>
    <row r="493" spans="1:30" ht="12.75" customHeight="1">
      <c r="A493" s="66"/>
      <c r="C493" s="373"/>
      <c r="D493" s="373"/>
      <c r="E493" s="373"/>
      <c r="F493" s="373"/>
      <c r="G493" s="373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  <c r="W493" s="373"/>
      <c r="X493" s="373"/>
      <c r="Y493" s="373"/>
      <c r="Z493" s="373"/>
      <c r="AA493" s="373"/>
      <c r="AB493" s="373"/>
      <c r="AC493" s="373"/>
      <c r="AD493" s="373"/>
    </row>
    <row r="494" spans="1:30" ht="12.75" customHeight="1">
      <c r="A494" s="66"/>
      <c r="C494" s="373"/>
      <c r="D494" s="373"/>
      <c r="E494" s="373"/>
      <c r="F494" s="373"/>
      <c r="G494" s="373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  <c r="W494" s="373"/>
      <c r="X494" s="373"/>
      <c r="Y494" s="373"/>
      <c r="Z494" s="373"/>
      <c r="AA494" s="373"/>
      <c r="AB494" s="373"/>
      <c r="AC494" s="373"/>
      <c r="AD494" s="373"/>
    </row>
    <row r="495" spans="1:30" ht="12.75" customHeight="1">
      <c r="A495" s="66"/>
      <c r="C495" s="373"/>
      <c r="D495" s="373"/>
      <c r="E495" s="373"/>
      <c r="F495" s="373"/>
      <c r="G495" s="373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  <c r="W495" s="373"/>
      <c r="X495" s="373"/>
      <c r="Y495" s="373"/>
      <c r="Z495" s="373"/>
      <c r="AA495" s="373"/>
      <c r="AB495" s="373"/>
      <c r="AC495" s="373"/>
      <c r="AD495" s="373"/>
    </row>
    <row r="496" spans="1:30" ht="12.75" customHeight="1">
      <c r="A496" s="66"/>
      <c r="C496" s="373"/>
      <c r="D496" s="373"/>
      <c r="E496" s="373"/>
      <c r="F496" s="373"/>
      <c r="G496" s="373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  <c r="W496" s="373"/>
      <c r="X496" s="373"/>
      <c r="Y496" s="373"/>
      <c r="Z496" s="373"/>
      <c r="AA496" s="373"/>
      <c r="AB496" s="373"/>
      <c r="AC496" s="373"/>
      <c r="AD496" s="373"/>
    </row>
    <row r="497" spans="1:30" ht="12.75" customHeight="1">
      <c r="A497" s="66"/>
      <c r="C497" s="373"/>
      <c r="D497" s="373"/>
      <c r="E497" s="373"/>
      <c r="F497" s="373"/>
      <c r="G497" s="373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  <c r="W497" s="373"/>
      <c r="X497" s="373"/>
      <c r="Y497" s="373"/>
      <c r="Z497" s="373"/>
      <c r="AA497" s="373"/>
      <c r="AB497" s="373"/>
      <c r="AC497" s="373"/>
      <c r="AD497" s="373"/>
    </row>
    <row r="498" spans="1:30" ht="12.75" customHeight="1">
      <c r="A498" s="66"/>
      <c r="C498" s="373"/>
      <c r="D498" s="373"/>
      <c r="E498" s="373"/>
      <c r="F498" s="373"/>
      <c r="G498" s="373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  <c r="W498" s="373"/>
      <c r="X498" s="373"/>
      <c r="Y498" s="373"/>
      <c r="Z498" s="373"/>
      <c r="AA498" s="373"/>
      <c r="AB498" s="373"/>
      <c r="AC498" s="373"/>
      <c r="AD498" s="373"/>
    </row>
    <row r="499" spans="1:30" ht="12.75" customHeight="1">
      <c r="A499" s="66"/>
      <c r="C499" s="373"/>
      <c r="D499" s="373"/>
      <c r="E499" s="373"/>
      <c r="F499" s="373"/>
      <c r="G499" s="373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  <c r="W499" s="373"/>
      <c r="X499" s="373"/>
      <c r="Y499" s="373"/>
      <c r="Z499" s="373"/>
      <c r="AA499" s="373"/>
      <c r="AB499" s="373"/>
      <c r="AC499" s="373"/>
      <c r="AD499" s="373"/>
    </row>
    <row r="500" spans="1:30" ht="12.75" customHeight="1">
      <c r="A500" s="66"/>
      <c r="C500" s="373"/>
      <c r="D500" s="373"/>
      <c r="E500" s="373"/>
      <c r="F500" s="373"/>
      <c r="G500" s="373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  <c r="W500" s="373"/>
      <c r="X500" s="373"/>
      <c r="Y500" s="373"/>
      <c r="Z500" s="373"/>
      <c r="AA500" s="373"/>
      <c r="AB500" s="373"/>
      <c r="AC500" s="373"/>
      <c r="AD500" s="373"/>
    </row>
    <row r="501" spans="1:30" ht="12.75" customHeight="1">
      <c r="A501" s="66"/>
      <c r="C501" s="373"/>
      <c r="D501" s="373"/>
      <c r="E501" s="373"/>
      <c r="F501" s="373"/>
      <c r="G501" s="373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  <c r="W501" s="373"/>
      <c r="X501" s="373"/>
      <c r="Y501" s="373"/>
      <c r="Z501" s="373"/>
      <c r="AA501" s="373"/>
      <c r="AB501" s="373"/>
      <c r="AC501" s="373"/>
      <c r="AD501" s="373"/>
    </row>
    <row r="502" spans="1:30" ht="12.75" customHeight="1">
      <c r="A502" s="66"/>
      <c r="C502" s="373"/>
      <c r="D502" s="373"/>
      <c r="E502" s="373"/>
      <c r="F502" s="373"/>
      <c r="G502" s="373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  <c r="W502" s="373"/>
      <c r="X502" s="373"/>
      <c r="Y502" s="373"/>
      <c r="Z502" s="373"/>
      <c r="AA502" s="373"/>
      <c r="AB502" s="373"/>
      <c r="AC502" s="373"/>
      <c r="AD502" s="373"/>
    </row>
    <row r="503" spans="1:30" ht="12.75" customHeight="1">
      <c r="A503" s="66"/>
      <c r="C503" s="373"/>
      <c r="D503" s="373"/>
      <c r="E503" s="373"/>
      <c r="F503" s="373"/>
      <c r="G503" s="373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  <c r="W503" s="373"/>
      <c r="X503" s="373"/>
      <c r="Y503" s="373"/>
      <c r="Z503" s="373"/>
      <c r="AA503" s="373"/>
      <c r="AB503" s="373"/>
      <c r="AC503" s="373"/>
      <c r="AD503" s="373"/>
    </row>
    <row r="504" spans="1:30" ht="12.75" customHeight="1">
      <c r="A504" s="66"/>
      <c r="C504" s="373"/>
      <c r="D504" s="373"/>
      <c r="E504" s="373"/>
      <c r="F504" s="373"/>
      <c r="G504" s="373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  <c r="W504" s="373"/>
      <c r="X504" s="373"/>
      <c r="Y504" s="373"/>
      <c r="Z504" s="373"/>
      <c r="AA504" s="373"/>
      <c r="AB504" s="373"/>
      <c r="AC504" s="373"/>
      <c r="AD504" s="373"/>
    </row>
    <row r="505" spans="1:30" ht="12.75" customHeight="1">
      <c r="A505" s="66"/>
      <c r="C505" s="373"/>
      <c r="D505" s="373"/>
      <c r="E505" s="373"/>
      <c r="F505" s="373"/>
      <c r="G505" s="373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  <c r="W505" s="373"/>
      <c r="X505" s="373"/>
      <c r="Y505" s="373"/>
      <c r="Z505" s="373"/>
      <c r="AA505" s="373"/>
      <c r="AB505" s="373"/>
      <c r="AC505" s="373"/>
      <c r="AD505" s="373"/>
    </row>
    <row r="506" spans="1:30" ht="12.75" customHeight="1">
      <c r="A506" s="66"/>
      <c r="C506" s="373"/>
      <c r="D506" s="373"/>
      <c r="E506" s="373"/>
      <c r="F506" s="373"/>
      <c r="G506" s="373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  <c r="W506" s="373"/>
      <c r="X506" s="373"/>
      <c r="Y506" s="373"/>
      <c r="Z506" s="373"/>
      <c r="AA506" s="373"/>
      <c r="AB506" s="373"/>
      <c r="AC506" s="373"/>
      <c r="AD506" s="373"/>
    </row>
    <row r="507" spans="1:30" ht="12.75" customHeight="1">
      <c r="A507" s="66"/>
      <c r="C507" s="373"/>
      <c r="D507" s="373"/>
      <c r="E507" s="373"/>
      <c r="F507" s="373"/>
      <c r="G507" s="373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  <c r="W507" s="373"/>
      <c r="X507" s="373"/>
      <c r="Y507" s="373"/>
      <c r="Z507" s="373"/>
      <c r="AA507" s="373"/>
      <c r="AB507" s="373"/>
      <c r="AC507" s="373"/>
      <c r="AD507" s="373"/>
    </row>
    <row r="508" spans="1:30" ht="12.75" customHeight="1">
      <c r="A508" s="66"/>
      <c r="C508" s="373"/>
      <c r="D508" s="373"/>
      <c r="E508" s="373"/>
      <c r="F508" s="373"/>
      <c r="G508" s="373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  <c r="W508" s="373"/>
      <c r="X508" s="373"/>
      <c r="Y508" s="373"/>
      <c r="Z508" s="373"/>
      <c r="AA508" s="373"/>
      <c r="AB508" s="373"/>
      <c r="AC508" s="373"/>
      <c r="AD508" s="373"/>
    </row>
    <row r="509" spans="1:30" ht="12.75" customHeight="1">
      <c r="A509" s="66"/>
      <c r="C509" s="373"/>
      <c r="D509" s="373"/>
      <c r="E509" s="373"/>
      <c r="F509" s="373"/>
      <c r="G509" s="373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  <c r="W509" s="373"/>
      <c r="X509" s="373"/>
      <c r="Y509" s="373"/>
      <c r="Z509" s="373"/>
      <c r="AA509" s="373"/>
      <c r="AB509" s="373"/>
      <c r="AC509" s="373"/>
      <c r="AD509" s="373"/>
    </row>
    <row r="510" spans="1:30" ht="12.75" customHeight="1">
      <c r="A510" s="66"/>
      <c r="C510" s="373"/>
      <c r="D510" s="373"/>
      <c r="E510" s="373"/>
      <c r="F510" s="373"/>
      <c r="G510" s="373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  <c r="W510" s="373"/>
      <c r="X510" s="373"/>
      <c r="Y510" s="373"/>
      <c r="Z510" s="373"/>
      <c r="AA510" s="373"/>
      <c r="AB510" s="373"/>
      <c r="AC510" s="373"/>
      <c r="AD510" s="373"/>
    </row>
    <row r="511" spans="1:30" ht="12.75" customHeight="1">
      <c r="A511" s="66"/>
      <c r="C511" s="373"/>
      <c r="D511" s="373"/>
      <c r="E511" s="373"/>
      <c r="F511" s="373"/>
      <c r="G511" s="373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  <c r="W511" s="373"/>
      <c r="X511" s="373"/>
      <c r="Y511" s="373"/>
      <c r="Z511" s="373"/>
      <c r="AA511" s="373"/>
      <c r="AB511" s="373"/>
      <c r="AC511" s="373"/>
      <c r="AD511" s="373"/>
    </row>
    <row r="512" spans="1:30" ht="12.75" customHeight="1">
      <c r="A512" s="66"/>
      <c r="C512" s="373"/>
      <c r="D512" s="373"/>
      <c r="E512" s="373"/>
      <c r="F512" s="373"/>
      <c r="G512" s="373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  <c r="W512" s="373"/>
      <c r="X512" s="373"/>
      <c r="Y512" s="373"/>
      <c r="Z512" s="373"/>
      <c r="AA512" s="373"/>
      <c r="AB512" s="373"/>
      <c r="AC512" s="373"/>
      <c r="AD512" s="373"/>
    </row>
    <row r="513" spans="1:30" ht="12.75" customHeight="1">
      <c r="A513" s="66"/>
      <c r="C513" s="373"/>
      <c r="D513" s="373"/>
      <c r="E513" s="373"/>
      <c r="F513" s="373"/>
      <c r="G513" s="373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  <c r="W513" s="373"/>
      <c r="X513" s="373"/>
      <c r="Y513" s="373"/>
      <c r="Z513" s="373"/>
      <c r="AA513" s="373"/>
      <c r="AB513" s="373"/>
      <c r="AC513" s="373"/>
      <c r="AD513" s="373"/>
    </row>
    <row r="514" spans="1:30" ht="12.75" customHeight="1">
      <c r="A514" s="66"/>
      <c r="C514" s="373"/>
      <c r="D514" s="373"/>
      <c r="E514" s="373"/>
      <c r="F514" s="373"/>
      <c r="G514" s="373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  <c r="W514" s="373"/>
      <c r="X514" s="373"/>
      <c r="Y514" s="373"/>
      <c r="Z514" s="373"/>
      <c r="AA514" s="373"/>
      <c r="AB514" s="373"/>
      <c r="AC514" s="373"/>
      <c r="AD514" s="373"/>
    </row>
    <row r="515" spans="1:30" ht="12.75" customHeight="1">
      <c r="A515" s="66"/>
      <c r="C515" s="373"/>
      <c r="D515" s="373"/>
      <c r="E515" s="373"/>
      <c r="F515" s="373"/>
      <c r="G515" s="373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  <c r="W515" s="373"/>
      <c r="X515" s="373"/>
      <c r="Y515" s="373"/>
      <c r="Z515" s="373"/>
      <c r="AA515" s="373"/>
      <c r="AB515" s="373"/>
      <c r="AC515" s="373"/>
      <c r="AD515" s="373"/>
    </row>
    <row r="516" spans="1:30" ht="12.75" customHeight="1">
      <c r="A516" s="66"/>
      <c r="C516" s="373"/>
      <c r="D516" s="373"/>
      <c r="E516" s="373"/>
      <c r="F516" s="373"/>
      <c r="G516" s="373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  <c r="W516" s="373"/>
      <c r="X516" s="373"/>
      <c r="Y516" s="373"/>
      <c r="Z516" s="373"/>
      <c r="AA516" s="373"/>
      <c r="AB516" s="373"/>
      <c r="AC516" s="373"/>
      <c r="AD516" s="373"/>
    </row>
    <row r="517" spans="1:30" ht="12.75" customHeight="1">
      <c r="A517" s="66"/>
      <c r="C517" s="373"/>
      <c r="D517" s="373"/>
      <c r="E517" s="373"/>
      <c r="F517" s="373"/>
      <c r="G517" s="373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  <c r="W517" s="373"/>
      <c r="X517" s="373"/>
      <c r="Y517" s="373"/>
      <c r="Z517" s="373"/>
      <c r="AA517" s="373"/>
      <c r="AB517" s="373"/>
      <c r="AC517" s="373"/>
      <c r="AD517" s="373"/>
    </row>
    <row r="518" spans="1:30" ht="12.75" customHeight="1">
      <c r="A518" s="66"/>
      <c r="C518" s="373"/>
      <c r="D518" s="373"/>
      <c r="E518" s="373"/>
      <c r="F518" s="373"/>
      <c r="G518" s="373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  <c r="W518" s="373"/>
      <c r="X518" s="373"/>
      <c r="Y518" s="373"/>
      <c r="Z518" s="373"/>
      <c r="AA518" s="373"/>
      <c r="AB518" s="373"/>
      <c r="AC518" s="373"/>
      <c r="AD518" s="373"/>
    </row>
    <row r="519" spans="1:30" ht="12.75" customHeight="1">
      <c r="A519" s="66"/>
      <c r="C519" s="373"/>
      <c r="D519" s="373"/>
      <c r="E519" s="373"/>
      <c r="F519" s="373"/>
      <c r="G519" s="373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  <c r="W519" s="373"/>
      <c r="X519" s="373"/>
      <c r="Y519" s="373"/>
      <c r="Z519" s="373"/>
      <c r="AA519" s="373"/>
      <c r="AB519" s="373"/>
      <c r="AC519" s="373"/>
      <c r="AD519" s="373"/>
    </row>
    <row r="520" spans="1:30" ht="12.75" customHeight="1">
      <c r="A520" s="66"/>
      <c r="C520" s="373"/>
      <c r="D520" s="373"/>
      <c r="E520" s="373"/>
      <c r="F520" s="373"/>
      <c r="G520" s="373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  <c r="W520" s="373"/>
      <c r="X520" s="373"/>
      <c r="Y520" s="373"/>
      <c r="Z520" s="373"/>
      <c r="AA520" s="373"/>
      <c r="AB520" s="373"/>
      <c r="AC520" s="373"/>
      <c r="AD520" s="373"/>
    </row>
    <row r="521" spans="1:30" ht="12.75" customHeight="1">
      <c r="A521" s="66"/>
      <c r="C521" s="373"/>
      <c r="D521" s="373"/>
      <c r="E521" s="373"/>
      <c r="F521" s="373"/>
      <c r="G521" s="373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  <c r="W521" s="373"/>
      <c r="X521" s="373"/>
      <c r="Y521" s="373"/>
      <c r="Z521" s="373"/>
      <c r="AA521" s="373"/>
      <c r="AB521" s="373"/>
      <c r="AC521" s="373"/>
      <c r="AD521" s="373"/>
    </row>
    <row r="522" spans="1:30" ht="12.75" customHeight="1">
      <c r="A522" s="66"/>
      <c r="C522" s="373"/>
      <c r="D522" s="373"/>
      <c r="E522" s="373"/>
      <c r="F522" s="373"/>
      <c r="G522" s="373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  <c r="W522" s="373"/>
      <c r="X522" s="373"/>
      <c r="Y522" s="373"/>
      <c r="Z522" s="373"/>
      <c r="AA522" s="373"/>
      <c r="AB522" s="373"/>
      <c r="AC522" s="373"/>
      <c r="AD522" s="373"/>
    </row>
    <row r="523" spans="1:30" ht="12.75" customHeight="1">
      <c r="A523" s="66"/>
      <c r="C523" s="373"/>
      <c r="D523" s="373"/>
      <c r="E523" s="373"/>
      <c r="F523" s="373"/>
      <c r="G523" s="373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  <c r="W523" s="373"/>
      <c r="X523" s="373"/>
      <c r="Y523" s="373"/>
      <c r="Z523" s="373"/>
      <c r="AA523" s="373"/>
      <c r="AB523" s="373"/>
      <c r="AC523" s="373"/>
      <c r="AD523" s="373"/>
    </row>
    <row r="524" spans="1:30" ht="12.75" customHeight="1">
      <c r="A524" s="66"/>
      <c r="C524" s="373"/>
      <c r="D524" s="373"/>
      <c r="E524" s="373"/>
      <c r="F524" s="373"/>
      <c r="G524" s="373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  <c r="W524" s="373"/>
      <c r="X524" s="373"/>
      <c r="Y524" s="373"/>
      <c r="Z524" s="373"/>
      <c r="AA524" s="373"/>
      <c r="AB524" s="373"/>
      <c r="AC524" s="373"/>
      <c r="AD524" s="373"/>
    </row>
    <row r="525" spans="1:30" ht="12.75" customHeight="1">
      <c r="A525" s="66"/>
      <c r="C525" s="373"/>
      <c r="D525" s="373"/>
      <c r="E525" s="373"/>
      <c r="F525" s="373"/>
      <c r="G525" s="373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  <c r="W525" s="373"/>
      <c r="X525" s="373"/>
      <c r="Y525" s="373"/>
      <c r="Z525" s="373"/>
      <c r="AA525" s="373"/>
      <c r="AB525" s="373"/>
      <c r="AC525" s="373"/>
      <c r="AD525" s="373"/>
    </row>
    <row r="526" spans="1:30" ht="12.75" customHeight="1">
      <c r="A526" s="66"/>
      <c r="C526" s="373"/>
      <c r="D526" s="373"/>
      <c r="E526" s="373"/>
      <c r="F526" s="373"/>
      <c r="G526" s="373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  <c r="W526" s="373"/>
      <c r="X526" s="373"/>
      <c r="Y526" s="373"/>
      <c r="Z526" s="373"/>
      <c r="AA526" s="373"/>
      <c r="AB526" s="373"/>
      <c r="AC526" s="373"/>
      <c r="AD526" s="373"/>
    </row>
    <row r="527" spans="1:30" ht="12.75" customHeight="1">
      <c r="A527" s="66"/>
      <c r="C527" s="373"/>
      <c r="D527" s="373"/>
      <c r="E527" s="373"/>
      <c r="F527" s="373"/>
      <c r="G527" s="373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  <c r="W527" s="373"/>
      <c r="X527" s="373"/>
      <c r="Y527" s="373"/>
      <c r="Z527" s="373"/>
      <c r="AA527" s="373"/>
      <c r="AB527" s="373"/>
      <c r="AC527" s="373"/>
      <c r="AD527" s="373"/>
    </row>
    <row r="528" spans="1:30" ht="12.75" customHeight="1">
      <c r="A528" s="66"/>
      <c r="C528" s="373"/>
      <c r="D528" s="373"/>
      <c r="E528" s="373"/>
      <c r="F528" s="373"/>
      <c r="G528" s="373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  <c r="W528" s="373"/>
      <c r="X528" s="373"/>
      <c r="Y528" s="373"/>
      <c r="Z528" s="373"/>
      <c r="AA528" s="373"/>
      <c r="AB528" s="373"/>
      <c r="AC528" s="373"/>
      <c r="AD528" s="373"/>
    </row>
    <row r="529" spans="1:30" ht="12.75" customHeight="1">
      <c r="A529" s="66"/>
      <c r="C529" s="373"/>
      <c r="D529" s="373"/>
      <c r="E529" s="373"/>
      <c r="F529" s="373"/>
      <c r="G529" s="373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  <c r="W529" s="373"/>
      <c r="X529" s="373"/>
      <c r="Y529" s="373"/>
      <c r="Z529" s="373"/>
      <c r="AA529" s="373"/>
      <c r="AB529" s="373"/>
      <c r="AC529" s="373"/>
      <c r="AD529" s="373"/>
    </row>
    <row r="530" spans="1:30" ht="12.75" customHeight="1">
      <c r="A530" s="66"/>
      <c r="C530" s="373"/>
      <c r="D530" s="373"/>
      <c r="E530" s="373"/>
      <c r="F530" s="373"/>
      <c r="G530" s="373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  <c r="W530" s="373"/>
      <c r="X530" s="373"/>
      <c r="Y530" s="373"/>
      <c r="Z530" s="373"/>
      <c r="AA530" s="373"/>
      <c r="AB530" s="373"/>
      <c r="AC530" s="373"/>
      <c r="AD530" s="373"/>
    </row>
    <row r="531" spans="1:30" ht="12.75" customHeight="1">
      <c r="A531" s="66"/>
      <c r="C531" s="373"/>
      <c r="D531" s="373"/>
      <c r="E531" s="373"/>
      <c r="F531" s="373"/>
      <c r="G531" s="373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  <c r="W531" s="373"/>
      <c r="X531" s="373"/>
      <c r="Y531" s="373"/>
      <c r="Z531" s="373"/>
      <c r="AA531" s="373"/>
      <c r="AB531" s="373"/>
      <c r="AC531" s="373"/>
      <c r="AD531" s="373"/>
    </row>
    <row r="532" spans="1:30" ht="12.75" customHeight="1">
      <c r="A532" s="66"/>
      <c r="C532" s="373"/>
      <c r="D532" s="373"/>
      <c r="E532" s="373"/>
      <c r="F532" s="373"/>
      <c r="G532" s="373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  <c r="W532" s="373"/>
      <c r="X532" s="373"/>
      <c r="Y532" s="373"/>
      <c r="Z532" s="373"/>
      <c r="AA532" s="373"/>
      <c r="AB532" s="373"/>
      <c r="AC532" s="373"/>
      <c r="AD532" s="373"/>
    </row>
    <row r="533" spans="1:30" ht="12.75" customHeight="1">
      <c r="A533" s="66"/>
      <c r="C533" s="373"/>
      <c r="D533" s="373"/>
      <c r="E533" s="373"/>
      <c r="F533" s="373"/>
      <c r="G533" s="373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  <c r="W533" s="373"/>
      <c r="X533" s="373"/>
      <c r="Y533" s="373"/>
      <c r="Z533" s="373"/>
      <c r="AA533" s="373"/>
      <c r="AB533" s="373"/>
      <c r="AC533" s="373"/>
      <c r="AD533" s="373"/>
    </row>
    <row r="534" spans="1:30" ht="12.75" customHeight="1">
      <c r="A534" s="66"/>
      <c r="C534" s="373"/>
      <c r="D534" s="373"/>
      <c r="E534" s="373"/>
      <c r="F534" s="373"/>
      <c r="G534" s="373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  <c r="W534" s="373"/>
      <c r="X534" s="373"/>
      <c r="Y534" s="373"/>
      <c r="Z534" s="373"/>
      <c r="AA534" s="373"/>
      <c r="AB534" s="373"/>
      <c r="AC534" s="373"/>
      <c r="AD534" s="373"/>
    </row>
    <row r="535" spans="1:30" ht="12.75" customHeight="1">
      <c r="A535" s="66"/>
      <c r="C535" s="373"/>
      <c r="D535" s="373"/>
      <c r="E535" s="373"/>
      <c r="F535" s="373"/>
      <c r="G535" s="373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  <c r="W535" s="373"/>
      <c r="X535" s="373"/>
      <c r="Y535" s="373"/>
      <c r="Z535" s="373"/>
      <c r="AA535" s="373"/>
      <c r="AB535" s="373"/>
      <c r="AC535" s="373"/>
      <c r="AD535" s="373"/>
    </row>
    <row r="536" spans="1:30" ht="12.75" customHeight="1">
      <c r="A536" s="66"/>
      <c r="C536" s="373"/>
      <c r="D536" s="373"/>
      <c r="E536" s="373"/>
      <c r="F536" s="373"/>
      <c r="G536" s="373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  <c r="W536" s="373"/>
      <c r="X536" s="373"/>
      <c r="Y536" s="373"/>
      <c r="Z536" s="373"/>
      <c r="AA536" s="373"/>
      <c r="AB536" s="373"/>
      <c r="AC536" s="373"/>
      <c r="AD536" s="373"/>
    </row>
    <row r="537" spans="1:30" ht="12.75" customHeight="1">
      <c r="A537" s="66"/>
      <c r="C537" s="373"/>
      <c r="D537" s="373"/>
      <c r="E537" s="373"/>
      <c r="F537" s="373"/>
      <c r="G537" s="373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  <c r="W537" s="373"/>
      <c r="X537" s="373"/>
      <c r="Y537" s="373"/>
      <c r="Z537" s="373"/>
      <c r="AA537" s="373"/>
      <c r="AB537" s="373"/>
      <c r="AC537" s="373"/>
      <c r="AD537" s="373"/>
    </row>
    <row r="538" spans="1:30" ht="12.75" customHeight="1">
      <c r="A538" s="66"/>
      <c r="C538" s="373"/>
      <c r="D538" s="373"/>
      <c r="E538" s="373"/>
      <c r="F538" s="373"/>
      <c r="G538" s="373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  <c r="W538" s="373"/>
      <c r="X538" s="373"/>
      <c r="Y538" s="373"/>
      <c r="Z538" s="373"/>
      <c r="AA538" s="373"/>
      <c r="AB538" s="373"/>
      <c r="AC538" s="373"/>
      <c r="AD538" s="373"/>
    </row>
    <row r="539" spans="1:30" ht="12.75" customHeight="1">
      <c r="A539" s="66"/>
      <c r="C539" s="373"/>
      <c r="D539" s="373"/>
      <c r="E539" s="373"/>
      <c r="F539" s="373"/>
      <c r="G539" s="373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  <c r="W539" s="373"/>
      <c r="X539" s="373"/>
      <c r="Y539" s="373"/>
      <c r="Z539" s="373"/>
      <c r="AA539" s="373"/>
      <c r="AB539" s="373"/>
      <c r="AC539" s="373"/>
      <c r="AD539" s="373"/>
    </row>
    <row r="540" spans="1:30" ht="12.75" customHeight="1">
      <c r="A540" s="66"/>
      <c r="C540" s="373"/>
      <c r="D540" s="373"/>
      <c r="E540" s="373"/>
      <c r="F540" s="373"/>
      <c r="G540" s="373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  <c r="W540" s="373"/>
      <c r="X540" s="373"/>
      <c r="Y540" s="373"/>
      <c r="Z540" s="373"/>
      <c r="AA540" s="373"/>
      <c r="AB540" s="373"/>
      <c r="AC540" s="373"/>
      <c r="AD540" s="373"/>
    </row>
    <row r="541" spans="1:30" ht="12.75" customHeight="1">
      <c r="A541" s="66"/>
      <c r="C541" s="373"/>
      <c r="D541" s="373"/>
      <c r="E541" s="373"/>
      <c r="F541" s="373"/>
      <c r="G541" s="373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  <c r="W541" s="373"/>
      <c r="X541" s="373"/>
      <c r="Y541" s="373"/>
      <c r="Z541" s="373"/>
      <c r="AA541" s="373"/>
      <c r="AB541" s="373"/>
      <c r="AC541" s="373"/>
      <c r="AD541" s="373"/>
    </row>
    <row r="542" spans="1:30" ht="12.75" customHeight="1">
      <c r="A542" s="66"/>
      <c r="C542" s="373"/>
      <c r="D542" s="373"/>
      <c r="E542" s="373"/>
      <c r="F542" s="373"/>
      <c r="G542" s="373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  <c r="W542" s="373"/>
      <c r="X542" s="373"/>
      <c r="Y542" s="373"/>
      <c r="Z542" s="373"/>
      <c r="AA542" s="373"/>
      <c r="AB542" s="373"/>
      <c r="AC542" s="373"/>
      <c r="AD542" s="373"/>
    </row>
    <row r="543" spans="1:30" ht="12.75" customHeight="1">
      <c r="A543" s="66"/>
      <c r="C543" s="373"/>
      <c r="D543" s="373"/>
      <c r="E543" s="373"/>
      <c r="F543" s="373"/>
      <c r="G543" s="373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  <c r="W543" s="373"/>
      <c r="X543" s="373"/>
      <c r="Y543" s="373"/>
      <c r="Z543" s="373"/>
      <c r="AA543" s="373"/>
      <c r="AB543" s="373"/>
      <c r="AC543" s="373"/>
      <c r="AD543" s="373"/>
    </row>
    <row r="544" spans="1:30" ht="12.75" customHeight="1">
      <c r="A544" s="66"/>
      <c r="C544" s="373"/>
      <c r="D544" s="373"/>
      <c r="E544" s="373"/>
      <c r="F544" s="373"/>
      <c r="G544" s="373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  <c r="W544" s="373"/>
      <c r="X544" s="373"/>
      <c r="Y544" s="373"/>
      <c r="Z544" s="373"/>
      <c r="AA544" s="373"/>
      <c r="AB544" s="373"/>
      <c r="AC544" s="373"/>
      <c r="AD544" s="373"/>
    </row>
    <row r="545" spans="1:30" ht="12.75" customHeight="1">
      <c r="A545" s="66"/>
      <c r="C545" s="373"/>
      <c r="D545" s="373"/>
      <c r="E545" s="373"/>
      <c r="F545" s="373"/>
      <c r="G545" s="373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  <c r="W545" s="373"/>
      <c r="X545" s="373"/>
      <c r="Y545" s="373"/>
      <c r="Z545" s="373"/>
      <c r="AA545" s="373"/>
      <c r="AB545" s="373"/>
      <c r="AC545" s="373"/>
      <c r="AD545" s="373"/>
    </row>
    <row r="546" spans="1:30" ht="12.75" customHeight="1">
      <c r="A546" s="66"/>
      <c r="C546" s="373"/>
      <c r="D546" s="373"/>
      <c r="E546" s="373"/>
      <c r="F546" s="373"/>
      <c r="G546" s="373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  <c r="W546" s="373"/>
      <c r="X546" s="373"/>
      <c r="Y546" s="373"/>
      <c r="Z546" s="373"/>
      <c r="AA546" s="373"/>
      <c r="AB546" s="373"/>
      <c r="AC546" s="373"/>
      <c r="AD546" s="373"/>
    </row>
    <row r="547" spans="1:30" ht="12.75" customHeight="1">
      <c r="A547" s="66"/>
      <c r="C547" s="373"/>
      <c r="D547" s="373"/>
      <c r="E547" s="373"/>
      <c r="F547" s="373"/>
      <c r="G547" s="373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  <c r="W547" s="373"/>
      <c r="X547" s="373"/>
      <c r="Y547" s="373"/>
      <c r="Z547" s="373"/>
      <c r="AA547" s="373"/>
      <c r="AB547" s="373"/>
      <c r="AC547" s="373"/>
      <c r="AD547" s="373"/>
    </row>
    <row r="548" spans="1:30" ht="12.75" customHeight="1">
      <c r="A548" s="66"/>
      <c r="C548" s="373"/>
      <c r="D548" s="373"/>
      <c r="E548" s="373"/>
      <c r="F548" s="373"/>
      <c r="G548" s="373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  <c r="W548" s="373"/>
      <c r="X548" s="373"/>
      <c r="Y548" s="373"/>
      <c r="Z548" s="373"/>
      <c r="AA548" s="373"/>
      <c r="AB548" s="373"/>
      <c r="AC548" s="373"/>
      <c r="AD548" s="373"/>
    </row>
    <row r="549" spans="1:30" ht="12.75" customHeight="1">
      <c r="A549" s="66"/>
      <c r="C549" s="373"/>
      <c r="D549" s="373"/>
      <c r="E549" s="373"/>
      <c r="F549" s="373"/>
      <c r="G549" s="373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  <c r="W549" s="373"/>
      <c r="X549" s="373"/>
      <c r="Y549" s="373"/>
      <c r="Z549" s="373"/>
      <c r="AA549" s="373"/>
      <c r="AB549" s="373"/>
      <c r="AC549" s="373"/>
      <c r="AD549" s="373"/>
    </row>
    <row r="550" spans="1:30" ht="12.75" customHeight="1">
      <c r="A550" s="66"/>
      <c r="C550" s="373"/>
      <c r="D550" s="373"/>
      <c r="E550" s="373"/>
      <c r="F550" s="373"/>
      <c r="G550" s="373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  <c r="W550" s="373"/>
      <c r="X550" s="373"/>
      <c r="Y550" s="373"/>
      <c r="Z550" s="373"/>
      <c r="AA550" s="373"/>
      <c r="AB550" s="373"/>
      <c r="AC550" s="373"/>
      <c r="AD550" s="373"/>
    </row>
    <row r="551" spans="1:30" ht="12.75" customHeight="1">
      <c r="A551" s="66"/>
      <c r="C551" s="373"/>
      <c r="D551" s="373"/>
      <c r="E551" s="373"/>
      <c r="F551" s="373"/>
      <c r="G551" s="373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  <c r="W551" s="373"/>
      <c r="X551" s="373"/>
      <c r="Y551" s="373"/>
      <c r="Z551" s="373"/>
      <c r="AA551" s="373"/>
      <c r="AB551" s="373"/>
      <c r="AC551" s="373"/>
      <c r="AD551" s="373"/>
    </row>
    <row r="552" spans="1:30" ht="12.75" customHeight="1">
      <c r="A552" s="66"/>
      <c r="C552" s="373"/>
      <c r="D552" s="373"/>
      <c r="E552" s="373"/>
      <c r="F552" s="373"/>
      <c r="G552" s="373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  <c r="W552" s="373"/>
      <c r="X552" s="373"/>
      <c r="Y552" s="373"/>
      <c r="Z552" s="373"/>
      <c r="AA552" s="373"/>
      <c r="AB552" s="373"/>
      <c r="AC552" s="373"/>
      <c r="AD552" s="373"/>
    </row>
    <row r="553" spans="1:30" ht="12.75" customHeight="1">
      <c r="A553" s="66"/>
      <c r="C553" s="373"/>
      <c r="D553" s="373"/>
      <c r="E553" s="373"/>
      <c r="F553" s="373"/>
      <c r="G553" s="373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  <c r="W553" s="373"/>
      <c r="X553" s="373"/>
      <c r="Y553" s="373"/>
      <c r="Z553" s="373"/>
      <c r="AA553" s="373"/>
      <c r="AB553" s="373"/>
      <c r="AC553" s="373"/>
      <c r="AD553" s="373"/>
    </row>
    <row r="554" spans="1:30" ht="12.75" customHeight="1">
      <c r="A554" s="66"/>
      <c r="C554" s="373"/>
      <c r="D554" s="373"/>
      <c r="E554" s="373"/>
      <c r="F554" s="373"/>
      <c r="G554" s="373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  <c r="W554" s="373"/>
      <c r="X554" s="373"/>
      <c r="Y554" s="373"/>
      <c r="Z554" s="373"/>
      <c r="AA554" s="373"/>
      <c r="AB554" s="373"/>
      <c r="AC554" s="373"/>
      <c r="AD554" s="373"/>
    </row>
    <row r="555" spans="1:30" ht="12.75" customHeight="1">
      <c r="A555" s="66"/>
      <c r="C555" s="373"/>
      <c r="D555" s="373"/>
      <c r="E555" s="373"/>
      <c r="F555" s="373"/>
      <c r="G555" s="373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  <c r="W555" s="373"/>
      <c r="X555" s="373"/>
      <c r="Y555" s="373"/>
      <c r="Z555" s="373"/>
      <c r="AA555" s="373"/>
      <c r="AB555" s="373"/>
      <c r="AC555" s="373"/>
      <c r="AD555" s="373"/>
    </row>
    <row r="556" spans="1:30" ht="12.75" customHeight="1">
      <c r="A556" s="66"/>
      <c r="C556" s="373"/>
      <c r="D556" s="373"/>
      <c r="E556" s="373"/>
      <c r="F556" s="373"/>
      <c r="G556" s="373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  <c r="W556" s="373"/>
      <c r="X556" s="373"/>
      <c r="Y556" s="373"/>
      <c r="Z556" s="373"/>
      <c r="AA556" s="373"/>
      <c r="AB556" s="373"/>
      <c r="AC556" s="373"/>
      <c r="AD556" s="373"/>
    </row>
    <row r="557" spans="1:30" ht="12.75" customHeight="1">
      <c r="A557" s="66"/>
      <c r="C557" s="373"/>
      <c r="D557" s="373"/>
      <c r="E557" s="373"/>
      <c r="F557" s="373"/>
      <c r="G557" s="373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  <c r="W557" s="373"/>
      <c r="X557" s="373"/>
      <c r="Y557" s="373"/>
      <c r="Z557" s="373"/>
      <c r="AA557" s="373"/>
      <c r="AB557" s="373"/>
      <c r="AC557" s="373"/>
      <c r="AD557" s="373"/>
    </row>
    <row r="558" spans="1:30" ht="12.75" customHeight="1">
      <c r="A558" s="66"/>
      <c r="C558" s="373"/>
      <c r="D558" s="373"/>
      <c r="E558" s="373"/>
      <c r="F558" s="373"/>
      <c r="G558" s="373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  <c r="W558" s="373"/>
      <c r="X558" s="373"/>
      <c r="Y558" s="373"/>
      <c r="Z558" s="373"/>
      <c r="AA558" s="373"/>
      <c r="AB558" s="373"/>
      <c r="AC558" s="373"/>
      <c r="AD558" s="373"/>
    </row>
    <row r="559" spans="1:30" ht="12.75" customHeight="1">
      <c r="A559" s="66"/>
      <c r="C559" s="373"/>
      <c r="D559" s="373"/>
      <c r="E559" s="373"/>
      <c r="F559" s="373"/>
      <c r="G559" s="373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  <c r="W559" s="373"/>
      <c r="X559" s="373"/>
      <c r="Y559" s="373"/>
      <c r="Z559" s="373"/>
      <c r="AA559" s="373"/>
      <c r="AB559" s="373"/>
      <c r="AC559" s="373"/>
      <c r="AD559" s="373"/>
    </row>
    <row r="560" spans="1:30" ht="12.75" customHeight="1">
      <c r="A560" s="66"/>
      <c r="C560" s="373"/>
      <c r="D560" s="373"/>
      <c r="E560" s="373"/>
      <c r="F560" s="373"/>
      <c r="G560" s="373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  <c r="W560" s="373"/>
      <c r="X560" s="373"/>
      <c r="Y560" s="373"/>
      <c r="Z560" s="373"/>
      <c r="AA560" s="373"/>
      <c r="AB560" s="373"/>
      <c r="AC560" s="373"/>
      <c r="AD560" s="373"/>
    </row>
    <row r="561" spans="1:30" ht="12.75" customHeight="1">
      <c r="A561" s="66"/>
      <c r="C561" s="373"/>
      <c r="D561" s="373"/>
      <c r="E561" s="373"/>
      <c r="F561" s="373"/>
      <c r="G561" s="373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  <c r="W561" s="373"/>
      <c r="X561" s="373"/>
      <c r="Y561" s="373"/>
      <c r="Z561" s="373"/>
      <c r="AA561" s="373"/>
      <c r="AB561" s="373"/>
      <c r="AC561" s="373"/>
      <c r="AD561" s="373"/>
    </row>
    <row r="562" spans="1:30" ht="12.75" customHeight="1">
      <c r="A562" s="66"/>
      <c r="C562" s="373"/>
      <c r="D562" s="373"/>
      <c r="E562" s="373"/>
      <c r="F562" s="373"/>
      <c r="G562" s="373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  <c r="W562" s="373"/>
      <c r="X562" s="373"/>
      <c r="Y562" s="373"/>
      <c r="Z562" s="373"/>
      <c r="AA562" s="373"/>
      <c r="AB562" s="373"/>
      <c r="AC562" s="373"/>
      <c r="AD562" s="373"/>
    </row>
    <row r="563" spans="1:30" ht="12.75" customHeight="1">
      <c r="A563" s="66"/>
      <c r="C563" s="373"/>
      <c r="D563" s="373"/>
      <c r="E563" s="373"/>
      <c r="F563" s="373"/>
      <c r="G563" s="373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  <c r="W563" s="373"/>
      <c r="X563" s="373"/>
      <c r="Y563" s="373"/>
      <c r="Z563" s="373"/>
      <c r="AA563" s="373"/>
      <c r="AB563" s="373"/>
      <c r="AC563" s="373"/>
      <c r="AD563" s="373"/>
    </row>
    <row r="564" spans="1:30" ht="12.75" customHeight="1">
      <c r="A564" s="66"/>
      <c r="C564" s="373"/>
      <c r="D564" s="373"/>
      <c r="E564" s="373"/>
      <c r="F564" s="373"/>
      <c r="G564" s="373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  <c r="W564" s="373"/>
      <c r="X564" s="373"/>
      <c r="Y564" s="373"/>
      <c r="Z564" s="373"/>
      <c r="AA564" s="373"/>
      <c r="AB564" s="373"/>
      <c r="AC564" s="373"/>
      <c r="AD564" s="373"/>
    </row>
    <row r="565" spans="1:30" ht="12.75" customHeight="1">
      <c r="A565" s="66"/>
      <c r="C565" s="373"/>
      <c r="D565" s="373"/>
      <c r="E565" s="373"/>
      <c r="F565" s="373"/>
      <c r="G565" s="373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  <c r="W565" s="373"/>
      <c r="X565" s="373"/>
      <c r="Y565" s="373"/>
      <c r="Z565" s="373"/>
      <c r="AA565" s="373"/>
      <c r="AB565" s="373"/>
      <c r="AC565" s="373"/>
      <c r="AD565" s="373"/>
    </row>
    <row r="566" spans="1:30" ht="12.75" customHeight="1">
      <c r="A566" s="66"/>
      <c r="C566" s="373"/>
      <c r="D566" s="373"/>
      <c r="E566" s="373"/>
      <c r="F566" s="373"/>
      <c r="G566" s="373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  <c r="W566" s="373"/>
      <c r="X566" s="373"/>
      <c r="Y566" s="373"/>
      <c r="Z566" s="373"/>
      <c r="AA566" s="373"/>
      <c r="AB566" s="373"/>
      <c r="AC566" s="373"/>
      <c r="AD566" s="373"/>
    </row>
    <row r="567" spans="1:30" ht="12.75" customHeight="1">
      <c r="A567" s="66"/>
      <c r="C567" s="373"/>
      <c r="D567" s="373"/>
      <c r="E567" s="373"/>
      <c r="F567" s="373"/>
      <c r="G567" s="373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  <c r="W567" s="373"/>
      <c r="X567" s="373"/>
      <c r="Y567" s="373"/>
      <c r="Z567" s="373"/>
      <c r="AA567" s="373"/>
      <c r="AB567" s="373"/>
      <c r="AC567" s="373"/>
      <c r="AD567" s="373"/>
    </row>
    <row r="568" spans="1:30" ht="12.75" customHeight="1">
      <c r="A568" s="66"/>
      <c r="C568" s="373"/>
      <c r="D568" s="373"/>
      <c r="E568" s="373"/>
      <c r="F568" s="373"/>
      <c r="G568" s="373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  <c r="W568" s="373"/>
      <c r="X568" s="373"/>
      <c r="Y568" s="373"/>
      <c r="Z568" s="373"/>
      <c r="AA568" s="373"/>
      <c r="AB568" s="373"/>
      <c r="AC568" s="373"/>
      <c r="AD568" s="373"/>
    </row>
    <row r="569" spans="1:30" ht="12.75" customHeight="1">
      <c r="A569" s="66"/>
      <c r="C569" s="373"/>
      <c r="D569" s="373"/>
      <c r="E569" s="373"/>
      <c r="F569" s="373"/>
      <c r="G569" s="373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  <c r="W569" s="373"/>
      <c r="X569" s="373"/>
      <c r="Y569" s="373"/>
      <c r="Z569" s="373"/>
      <c r="AA569" s="373"/>
      <c r="AB569" s="373"/>
      <c r="AC569" s="373"/>
      <c r="AD569" s="373"/>
    </row>
    <row r="570" spans="1:30" ht="12.75" customHeight="1">
      <c r="A570" s="66"/>
      <c r="C570" s="373"/>
      <c r="D570" s="373"/>
      <c r="E570" s="373"/>
      <c r="F570" s="373"/>
      <c r="G570" s="373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  <c r="W570" s="373"/>
      <c r="X570" s="373"/>
      <c r="Y570" s="373"/>
      <c r="Z570" s="373"/>
      <c r="AA570" s="373"/>
      <c r="AB570" s="373"/>
      <c r="AC570" s="373"/>
      <c r="AD570" s="373"/>
    </row>
    <row r="571" spans="1:30" ht="12.75" customHeight="1">
      <c r="A571" s="66"/>
      <c r="C571" s="373"/>
      <c r="D571" s="373"/>
      <c r="E571" s="373"/>
      <c r="F571" s="373"/>
      <c r="G571" s="373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  <c r="W571" s="373"/>
      <c r="X571" s="373"/>
      <c r="Y571" s="373"/>
      <c r="Z571" s="373"/>
      <c r="AA571" s="373"/>
      <c r="AB571" s="373"/>
      <c r="AC571" s="373"/>
      <c r="AD571" s="373"/>
    </row>
    <row r="572" spans="1:30" ht="12.75" customHeight="1">
      <c r="A572" s="66"/>
      <c r="C572" s="373"/>
      <c r="D572" s="373"/>
      <c r="E572" s="373"/>
      <c r="F572" s="373"/>
      <c r="G572" s="373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  <c r="W572" s="373"/>
      <c r="X572" s="373"/>
      <c r="Y572" s="373"/>
      <c r="Z572" s="373"/>
      <c r="AA572" s="373"/>
      <c r="AB572" s="373"/>
      <c r="AC572" s="373"/>
      <c r="AD572" s="373"/>
    </row>
    <row r="573" spans="1:30" ht="12.75" customHeight="1">
      <c r="A573" s="66"/>
      <c r="C573" s="373"/>
      <c r="D573" s="373"/>
      <c r="E573" s="373"/>
      <c r="F573" s="373"/>
      <c r="G573" s="373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  <c r="W573" s="373"/>
      <c r="X573" s="373"/>
      <c r="Y573" s="373"/>
      <c r="Z573" s="373"/>
      <c r="AA573" s="373"/>
      <c r="AB573" s="373"/>
      <c r="AC573" s="373"/>
      <c r="AD573" s="373"/>
    </row>
    <row r="574" spans="1:30" ht="12.75" customHeight="1">
      <c r="A574" s="66"/>
      <c r="C574" s="373"/>
      <c r="D574" s="373"/>
      <c r="E574" s="373"/>
      <c r="F574" s="373"/>
      <c r="G574" s="373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  <c r="W574" s="373"/>
      <c r="X574" s="373"/>
      <c r="Y574" s="373"/>
      <c r="Z574" s="373"/>
      <c r="AA574" s="373"/>
      <c r="AB574" s="373"/>
      <c r="AC574" s="373"/>
      <c r="AD574" s="373"/>
    </row>
    <row r="575" spans="1:30" ht="12.75" customHeight="1">
      <c r="A575" s="66"/>
      <c r="C575" s="373"/>
      <c r="D575" s="373"/>
      <c r="E575" s="373"/>
      <c r="F575" s="373"/>
      <c r="G575" s="373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  <c r="W575" s="373"/>
      <c r="X575" s="373"/>
      <c r="Y575" s="373"/>
      <c r="Z575" s="373"/>
      <c r="AA575" s="373"/>
      <c r="AB575" s="373"/>
      <c r="AC575" s="373"/>
      <c r="AD575" s="373"/>
    </row>
    <row r="576" spans="1:30" ht="12.75" customHeight="1">
      <c r="A576" s="66"/>
      <c r="C576" s="373"/>
      <c r="D576" s="373"/>
      <c r="E576" s="373"/>
      <c r="F576" s="373"/>
      <c r="G576" s="373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  <c r="W576" s="373"/>
      <c r="X576" s="373"/>
      <c r="Y576" s="373"/>
      <c r="Z576" s="373"/>
      <c r="AA576" s="373"/>
      <c r="AB576" s="373"/>
      <c r="AC576" s="373"/>
      <c r="AD576" s="373"/>
    </row>
    <row r="577" spans="1:30" ht="12.75" customHeight="1">
      <c r="A577" s="66"/>
      <c r="C577" s="373"/>
      <c r="D577" s="373"/>
      <c r="E577" s="373"/>
      <c r="F577" s="373"/>
      <c r="G577" s="373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  <c r="W577" s="373"/>
      <c r="X577" s="373"/>
      <c r="Y577" s="373"/>
      <c r="Z577" s="373"/>
      <c r="AA577" s="373"/>
      <c r="AB577" s="373"/>
      <c r="AC577" s="373"/>
      <c r="AD577" s="373"/>
    </row>
    <row r="578" spans="1:30" ht="12.75" customHeight="1">
      <c r="A578" s="66"/>
      <c r="C578" s="373"/>
      <c r="D578" s="373"/>
      <c r="E578" s="373"/>
      <c r="F578" s="373"/>
      <c r="G578" s="373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  <c r="W578" s="373"/>
      <c r="X578" s="373"/>
      <c r="Y578" s="373"/>
      <c r="Z578" s="373"/>
      <c r="AA578" s="373"/>
      <c r="AB578" s="373"/>
      <c r="AC578" s="373"/>
      <c r="AD578" s="373"/>
    </row>
    <row r="579" spans="1:30" ht="12.75" customHeight="1">
      <c r="A579" s="66"/>
      <c r="C579" s="373"/>
      <c r="D579" s="373"/>
      <c r="E579" s="373"/>
      <c r="F579" s="373"/>
      <c r="G579" s="373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  <c r="W579" s="373"/>
      <c r="X579" s="373"/>
      <c r="Y579" s="373"/>
      <c r="Z579" s="373"/>
      <c r="AA579" s="373"/>
      <c r="AB579" s="373"/>
      <c r="AC579" s="373"/>
      <c r="AD579" s="373"/>
    </row>
    <row r="580" spans="1:30" ht="12.75" customHeight="1">
      <c r="A580" s="66"/>
      <c r="C580" s="373"/>
      <c r="D580" s="373"/>
      <c r="E580" s="373"/>
      <c r="F580" s="373"/>
      <c r="G580" s="373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  <c r="W580" s="373"/>
      <c r="X580" s="373"/>
      <c r="Y580" s="373"/>
      <c r="Z580" s="373"/>
      <c r="AA580" s="373"/>
      <c r="AB580" s="373"/>
      <c r="AC580" s="373"/>
      <c r="AD580" s="373"/>
    </row>
    <row r="581" spans="1:30" ht="12.75" customHeight="1">
      <c r="A581" s="66"/>
      <c r="C581" s="373"/>
      <c r="D581" s="373"/>
      <c r="E581" s="373"/>
      <c r="F581" s="373"/>
      <c r="G581" s="373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  <c r="W581" s="373"/>
      <c r="X581" s="373"/>
      <c r="Y581" s="373"/>
      <c r="Z581" s="373"/>
      <c r="AA581" s="373"/>
      <c r="AB581" s="373"/>
      <c r="AC581" s="373"/>
      <c r="AD581" s="373"/>
    </row>
    <row r="582" spans="1:30" ht="12.75" customHeight="1">
      <c r="A582" s="66"/>
      <c r="C582" s="373"/>
      <c r="D582" s="373"/>
      <c r="E582" s="373"/>
      <c r="F582" s="373"/>
      <c r="G582" s="373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  <c r="W582" s="373"/>
      <c r="X582" s="373"/>
      <c r="Y582" s="373"/>
      <c r="Z582" s="373"/>
      <c r="AA582" s="373"/>
      <c r="AB582" s="373"/>
      <c r="AC582" s="373"/>
      <c r="AD582" s="373"/>
    </row>
    <row r="583" spans="1:30" ht="12.75" customHeight="1">
      <c r="A583" s="66"/>
      <c r="C583" s="373"/>
      <c r="D583" s="373"/>
      <c r="E583" s="373"/>
      <c r="F583" s="373"/>
      <c r="G583" s="373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  <c r="W583" s="373"/>
      <c r="X583" s="373"/>
      <c r="Y583" s="373"/>
      <c r="Z583" s="373"/>
      <c r="AA583" s="373"/>
      <c r="AB583" s="373"/>
      <c r="AC583" s="373"/>
      <c r="AD583" s="373"/>
    </row>
    <row r="584" spans="1:30" ht="12.75" customHeight="1">
      <c r="A584" s="66"/>
      <c r="C584" s="373"/>
      <c r="D584" s="373"/>
      <c r="E584" s="373"/>
      <c r="F584" s="373"/>
      <c r="G584" s="373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  <c r="W584" s="373"/>
      <c r="X584" s="373"/>
      <c r="Y584" s="373"/>
      <c r="Z584" s="373"/>
      <c r="AA584" s="373"/>
      <c r="AB584" s="373"/>
      <c r="AC584" s="373"/>
      <c r="AD584" s="373"/>
    </row>
    <row r="585" spans="1:30" ht="12.75" customHeight="1">
      <c r="A585" s="66"/>
      <c r="C585" s="373"/>
      <c r="D585" s="373"/>
      <c r="E585" s="373"/>
      <c r="F585" s="373"/>
      <c r="G585" s="373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  <c r="W585" s="373"/>
      <c r="X585" s="373"/>
      <c r="Y585" s="373"/>
      <c r="Z585" s="373"/>
      <c r="AA585" s="373"/>
      <c r="AB585" s="373"/>
      <c r="AC585" s="373"/>
      <c r="AD585" s="373"/>
    </row>
    <row r="586" spans="1:30" ht="12.75" customHeight="1">
      <c r="A586" s="66"/>
      <c r="C586" s="373"/>
      <c r="D586" s="373"/>
      <c r="E586" s="373"/>
      <c r="F586" s="373"/>
      <c r="G586" s="373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  <c r="W586" s="373"/>
      <c r="X586" s="373"/>
      <c r="Y586" s="373"/>
      <c r="Z586" s="373"/>
      <c r="AA586" s="373"/>
      <c r="AB586" s="373"/>
      <c r="AC586" s="373"/>
      <c r="AD586" s="373"/>
    </row>
    <row r="587" spans="1:30" ht="12.75" customHeight="1">
      <c r="A587" s="66"/>
      <c r="C587" s="373"/>
      <c r="D587" s="373"/>
      <c r="E587" s="373"/>
      <c r="F587" s="373"/>
      <c r="G587" s="373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  <c r="W587" s="373"/>
      <c r="X587" s="373"/>
      <c r="Y587" s="373"/>
      <c r="Z587" s="373"/>
      <c r="AA587" s="373"/>
      <c r="AB587" s="373"/>
      <c r="AC587" s="373"/>
      <c r="AD587" s="373"/>
    </row>
    <row r="588" spans="1:30" ht="12.75" customHeight="1">
      <c r="A588" s="66"/>
      <c r="C588" s="373"/>
      <c r="D588" s="373"/>
      <c r="E588" s="373"/>
      <c r="F588" s="373"/>
      <c r="G588" s="373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  <c r="W588" s="373"/>
      <c r="X588" s="373"/>
      <c r="Y588" s="373"/>
      <c r="Z588" s="373"/>
      <c r="AA588" s="373"/>
      <c r="AB588" s="373"/>
      <c r="AC588" s="373"/>
      <c r="AD588" s="373"/>
    </row>
    <row r="589" spans="1:30" ht="12.75" customHeight="1">
      <c r="A589" s="66"/>
      <c r="C589" s="373"/>
      <c r="D589" s="373"/>
      <c r="E589" s="373"/>
      <c r="F589" s="373"/>
      <c r="G589" s="373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  <c r="W589" s="373"/>
      <c r="X589" s="373"/>
      <c r="Y589" s="373"/>
      <c r="Z589" s="373"/>
      <c r="AA589" s="373"/>
      <c r="AB589" s="373"/>
      <c r="AC589" s="373"/>
      <c r="AD589" s="373"/>
    </row>
    <row r="590" spans="1:30" ht="12.75" customHeight="1">
      <c r="A590" s="66"/>
      <c r="C590" s="373"/>
      <c r="D590" s="373"/>
      <c r="E590" s="373"/>
      <c r="F590" s="373"/>
      <c r="G590" s="373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  <c r="W590" s="373"/>
      <c r="X590" s="373"/>
      <c r="Y590" s="373"/>
      <c r="Z590" s="373"/>
      <c r="AA590" s="373"/>
      <c r="AB590" s="373"/>
      <c r="AC590" s="373"/>
      <c r="AD590" s="373"/>
    </row>
    <row r="591" spans="1:30" ht="12.75" customHeight="1">
      <c r="A591" s="66"/>
      <c r="C591" s="373"/>
      <c r="D591" s="373"/>
      <c r="E591" s="373"/>
      <c r="F591" s="373"/>
      <c r="G591" s="373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  <c r="W591" s="373"/>
      <c r="X591" s="373"/>
      <c r="Y591" s="373"/>
      <c r="Z591" s="373"/>
      <c r="AA591" s="373"/>
      <c r="AB591" s="373"/>
      <c r="AC591" s="373"/>
      <c r="AD591" s="373"/>
    </row>
    <row r="592" spans="1:30" ht="12.75" customHeight="1">
      <c r="A592" s="66"/>
      <c r="C592" s="373"/>
      <c r="D592" s="373"/>
      <c r="E592" s="373"/>
      <c r="F592" s="373"/>
      <c r="G592" s="373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  <c r="W592" s="373"/>
      <c r="X592" s="373"/>
      <c r="Y592" s="373"/>
      <c r="Z592" s="373"/>
      <c r="AA592" s="373"/>
      <c r="AB592" s="373"/>
      <c r="AC592" s="373"/>
      <c r="AD592" s="373"/>
    </row>
    <row r="593" spans="1:30" ht="12.75" customHeight="1">
      <c r="A593" s="66"/>
      <c r="C593" s="373"/>
      <c r="D593" s="373"/>
      <c r="E593" s="373"/>
      <c r="F593" s="373"/>
      <c r="G593" s="373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  <c r="W593" s="373"/>
      <c r="X593" s="373"/>
      <c r="Y593" s="373"/>
      <c r="Z593" s="373"/>
      <c r="AA593" s="373"/>
      <c r="AB593" s="373"/>
      <c r="AC593" s="373"/>
      <c r="AD593" s="373"/>
    </row>
    <row r="594" spans="1:30" ht="12.75" customHeight="1">
      <c r="A594" s="66"/>
      <c r="C594" s="373"/>
      <c r="D594" s="373"/>
      <c r="E594" s="373"/>
      <c r="F594" s="373"/>
      <c r="G594" s="373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  <c r="W594" s="373"/>
      <c r="X594" s="373"/>
      <c r="Y594" s="373"/>
      <c r="Z594" s="373"/>
      <c r="AA594" s="373"/>
      <c r="AB594" s="373"/>
      <c r="AC594" s="373"/>
      <c r="AD594" s="373"/>
    </row>
    <row r="595" spans="1:30" ht="12.75" customHeight="1">
      <c r="A595" s="66"/>
      <c r="C595" s="373"/>
      <c r="D595" s="373"/>
      <c r="E595" s="373"/>
      <c r="F595" s="373"/>
      <c r="G595" s="373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  <c r="W595" s="373"/>
      <c r="X595" s="373"/>
      <c r="Y595" s="373"/>
      <c r="Z595" s="373"/>
      <c r="AA595" s="373"/>
      <c r="AB595" s="373"/>
      <c r="AC595" s="373"/>
      <c r="AD595" s="373"/>
    </row>
    <row r="596" spans="1:30" ht="12.75" customHeight="1">
      <c r="A596" s="66"/>
      <c r="C596" s="373"/>
      <c r="D596" s="373"/>
      <c r="E596" s="373"/>
      <c r="F596" s="373"/>
      <c r="G596" s="373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  <c r="W596" s="373"/>
      <c r="X596" s="373"/>
      <c r="Y596" s="373"/>
      <c r="Z596" s="373"/>
      <c r="AA596" s="373"/>
      <c r="AB596" s="373"/>
      <c r="AC596" s="373"/>
      <c r="AD596" s="373"/>
    </row>
    <row r="597" spans="1:30" ht="12.75" customHeight="1">
      <c r="A597" s="66"/>
      <c r="C597" s="373"/>
      <c r="D597" s="373"/>
      <c r="E597" s="373"/>
      <c r="F597" s="373"/>
      <c r="G597" s="373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  <c r="W597" s="373"/>
      <c r="X597" s="373"/>
      <c r="Y597" s="373"/>
      <c r="Z597" s="373"/>
      <c r="AA597" s="373"/>
      <c r="AB597" s="373"/>
      <c r="AC597" s="373"/>
      <c r="AD597" s="373"/>
    </row>
    <row r="598" spans="1:30" ht="12.75" customHeight="1">
      <c r="A598" s="66"/>
      <c r="C598" s="373"/>
      <c r="D598" s="373"/>
      <c r="E598" s="373"/>
      <c r="F598" s="373"/>
      <c r="G598" s="373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  <c r="W598" s="373"/>
      <c r="X598" s="373"/>
      <c r="Y598" s="373"/>
      <c r="Z598" s="373"/>
      <c r="AA598" s="373"/>
      <c r="AB598" s="373"/>
      <c r="AC598" s="373"/>
      <c r="AD598" s="373"/>
    </row>
    <row r="599" spans="1:30" ht="12.75" customHeight="1">
      <c r="A599" s="66"/>
      <c r="C599" s="373"/>
      <c r="D599" s="373"/>
      <c r="E599" s="373"/>
      <c r="F599" s="373"/>
      <c r="G599" s="373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  <c r="W599" s="373"/>
      <c r="X599" s="373"/>
      <c r="Y599" s="373"/>
      <c r="Z599" s="373"/>
      <c r="AA599" s="373"/>
      <c r="AB599" s="373"/>
      <c r="AC599" s="373"/>
      <c r="AD599" s="373"/>
    </row>
    <row r="600" spans="1:30" ht="12.75" customHeight="1">
      <c r="A600" s="66"/>
      <c r="C600" s="373"/>
      <c r="D600" s="373"/>
      <c r="E600" s="373"/>
      <c r="F600" s="373"/>
      <c r="G600" s="373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  <c r="W600" s="373"/>
      <c r="X600" s="373"/>
      <c r="Y600" s="373"/>
      <c r="Z600" s="373"/>
      <c r="AA600" s="373"/>
      <c r="AB600" s="373"/>
      <c r="AC600" s="373"/>
      <c r="AD600" s="373"/>
    </row>
    <row r="601" spans="1:30" ht="12.75" customHeight="1">
      <c r="A601" s="66"/>
      <c r="C601" s="373"/>
      <c r="D601" s="373"/>
      <c r="E601" s="373"/>
      <c r="F601" s="373"/>
      <c r="G601" s="373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  <c r="W601" s="373"/>
      <c r="X601" s="373"/>
      <c r="Y601" s="373"/>
      <c r="Z601" s="373"/>
      <c r="AA601" s="373"/>
      <c r="AB601" s="373"/>
      <c r="AC601" s="373"/>
      <c r="AD601" s="373"/>
    </row>
    <row r="602" spans="1:30" ht="12.75" customHeight="1">
      <c r="A602" s="66"/>
      <c r="C602" s="373"/>
      <c r="D602" s="373"/>
      <c r="E602" s="373"/>
      <c r="F602" s="373"/>
      <c r="G602" s="373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  <c r="W602" s="373"/>
      <c r="X602" s="373"/>
      <c r="Y602" s="373"/>
      <c r="Z602" s="373"/>
      <c r="AA602" s="373"/>
      <c r="AB602" s="373"/>
      <c r="AC602" s="373"/>
      <c r="AD602" s="373"/>
    </row>
    <row r="603" spans="1:30" ht="12.75" customHeight="1">
      <c r="A603" s="66"/>
      <c r="C603" s="373"/>
      <c r="D603" s="373"/>
      <c r="E603" s="373"/>
      <c r="F603" s="373"/>
      <c r="G603" s="373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  <c r="W603" s="373"/>
      <c r="X603" s="373"/>
      <c r="Y603" s="373"/>
      <c r="Z603" s="373"/>
      <c r="AA603" s="373"/>
      <c r="AB603" s="373"/>
      <c r="AC603" s="373"/>
      <c r="AD603" s="373"/>
    </row>
    <row r="604" spans="1:30" ht="12.75" customHeight="1">
      <c r="A604" s="66"/>
      <c r="C604" s="373"/>
      <c r="D604" s="373"/>
      <c r="E604" s="373"/>
      <c r="F604" s="373"/>
      <c r="G604" s="373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  <c r="W604" s="373"/>
      <c r="X604" s="373"/>
      <c r="Y604" s="373"/>
      <c r="Z604" s="373"/>
      <c r="AA604" s="373"/>
      <c r="AB604" s="373"/>
      <c r="AC604" s="373"/>
      <c r="AD604" s="373"/>
    </row>
    <row r="605" spans="1:30" ht="12.75" customHeight="1">
      <c r="A605" s="66"/>
      <c r="C605" s="373"/>
      <c r="D605" s="373"/>
      <c r="E605" s="373"/>
      <c r="F605" s="373"/>
      <c r="G605" s="373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  <c r="W605" s="373"/>
      <c r="X605" s="373"/>
      <c r="Y605" s="373"/>
      <c r="Z605" s="373"/>
      <c r="AA605" s="373"/>
      <c r="AB605" s="373"/>
      <c r="AC605" s="373"/>
      <c r="AD605" s="373"/>
    </row>
    <row r="606" spans="1:30" ht="12.75" customHeight="1">
      <c r="A606" s="66"/>
      <c r="C606" s="373"/>
      <c r="D606" s="373"/>
      <c r="E606" s="373"/>
      <c r="F606" s="373"/>
      <c r="G606" s="373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  <c r="W606" s="373"/>
      <c r="X606" s="373"/>
      <c r="Y606" s="373"/>
      <c r="Z606" s="373"/>
      <c r="AA606" s="373"/>
      <c r="AB606" s="373"/>
      <c r="AC606" s="373"/>
      <c r="AD606" s="373"/>
    </row>
    <row r="607" spans="1:30" ht="12.75" customHeight="1">
      <c r="A607" s="66"/>
      <c r="C607" s="373"/>
      <c r="D607" s="373"/>
      <c r="E607" s="373"/>
      <c r="F607" s="373"/>
      <c r="G607" s="373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  <c r="W607" s="373"/>
      <c r="X607" s="373"/>
      <c r="Y607" s="373"/>
      <c r="Z607" s="373"/>
      <c r="AA607" s="373"/>
      <c r="AB607" s="373"/>
      <c r="AC607" s="373"/>
      <c r="AD607" s="373"/>
    </row>
    <row r="608" spans="1:30" ht="12.75" customHeight="1">
      <c r="A608" s="66"/>
      <c r="C608" s="373"/>
      <c r="D608" s="373"/>
      <c r="E608" s="373"/>
      <c r="F608" s="373"/>
      <c r="G608" s="373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  <c r="W608" s="373"/>
      <c r="X608" s="373"/>
      <c r="Y608" s="373"/>
      <c r="Z608" s="373"/>
      <c r="AA608" s="373"/>
      <c r="AB608" s="373"/>
      <c r="AC608" s="373"/>
      <c r="AD608" s="373"/>
    </row>
    <row r="609" spans="1:30" ht="12.75" customHeight="1">
      <c r="A609" s="66"/>
      <c r="C609" s="373"/>
      <c r="D609" s="373"/>
      <c r="E609" s="373"/>
      <c r="F609" s="373"/>
      <c r="G609" s="373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  <c r="W609" s="373"/>
      <c r="X609" s="373"/>
      <c r="Y609" s="373"/>
      <c r="Z609" s="373"/>
      <c r="AA609" s="373"/>
      <c r="AB609" s="373"/>
      <c r="AC609" s="373"/>
      <c r="AD609" s="373"/>
    </row>
    <row r="610" spans="1:30" ht="12.75" customHeight="1">
      <c r="A610" s="66"/>
      <c r="C610" s="373"/>
      <c r="D610" s="373"/>
      <c r="E610" s="373"/>
      <c r="F610" s="373"/>
      <c r="G610" s="373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  <c r="W610" s="373"/>
      <c r="X610" s="373"/>
      <c r="Y610" s="373"/>
      <c r="Z610" s="373"/>
      <c r="AA610" s="373"/>
      <c r="AB610" s="373"/>
      <c r="AC610" s="373"/>
      <c r="AD610" s="373"/>
    </row>
    <row r="611" spans="1:30" ht="12.75" customHeight="1">
      <c r="A611" s="66"/>
      <c r="C611" s="373"/>
      <c r="D611" s="373"/>
      <c r="E611" s="373"/>
      <c r="F611" s="373"/>
      <c r="G611" s="373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  <c r="W611" s="373"/>
      <c r="X611" s="373"/>
      <c r="Y611" s="373"/>
      <c r="Z611" s="373"/>
      <c r="AA611" s="373"/>
      <c r="AB611" s="373"/>
      <c r="AC611" s="373"/>
      <c r="AD611" s="373"/>
    </row>
    <row r="612" spans="1:30" ht="12.75" customHeight="1">
      <c r="A612" s="66"/>
      <c r="C612" s="373"/>
      <c r="D612" s="373"/>
      <c r="E612" s="373"/>
      <c r="F612" s="373"/>
      <c r="G612" s="373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  <c r="W612" s="373"/>
      <c r="X612" s="373"/>
      <c r="Y612" s="373"/>
      <c r="Z612" s="373"/>
      <c r="AA612" s="373"/>
      <c r="AB612" s="373"/>
      <c r="AC612" s="373"/>
      <c r="AD612" s="373"/>
    </row>
    <row r="613" spans="1:30" ht="12.75" customHeight="1">
      <c r="A613" s="66"/>
      <c r="C613" s="373"/>
      <c r="D613" s="373"/>
      <c r="E613" s="373"/>
      <c r="F613" s="373"/>
      <c r="G613" s="373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  <c r="W613" s="373"/>
      <c r="X613" s="373"/>
      <c r="Y613" s="373"/>
      <c r="Z613" s="373"/>
      <c r="AA613" s="373"/>
      <c r="AB613" s="373"/>
      <c r="AC613" s="373"/>
      <c r="AD613" s="373"/>
    </row>
    <row r="614" spans="1:30" ht="12.75" customHeight="1">
      <c r="A614" s="66"/>
      <c r="C614" s="373"/>
      <c r="D614" s="373"/>
      <c r="E614" s="373"/>
      <c r="F614" s="373"/>
      <c r="G614" s="373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  <c r="W614" s="373"/>
      <c r="X614" s="373"/>
      <c r="Y614" s="373"/>
      <c r="Z614" s="373"/>
      <c r="AA614" s="373"/>
      <c r="AB614" s="373"/>
      <c r="AC614" s="373"/>
      <c r="AD614" s="373"/>
    </row>
    <row r="615" spans="1:30" ht="12.75" customHeight="1">
      <c r="A615" s="66"/>
      <c r="C615" s="373"/>
      <c r="D615" s="373"/>
      <c r="E615" s="373"/>
      <c r="F615" s="373"/>
      <c r="G615" s="373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  <c r="W615" s="373"/>
      <c r="X615" s="373"/>
      <c r="Y615" s="373"/>
      <c r="Z615" s="373"/>
      <c r="AA615" s="373"/>
      <c r="AB615" s="373"/>
      <c r="AC615" s="373"/>
      <c r="AD615" s="373"/>
    </row>
    <row r="616" spans="1:30" ht="12.75" customHeight="1">
      <c r="A616" s="66"/>
      <c r="C616" s="373"/>
      <c r="D616" s="373"/>
      <c r="E616" s="373"/>
      <c r="F616" s="373"/>
      <c r="G616" s="373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  <c r="W616" s="373"/>
      <c r="X616" s="373"/>
      <c r="Y616" s="373"/>
      <c r="Z616" s="373"/>
      <c r="AA616" s="373"/>
      <c r="AB616" s="373"/>
      <c r="AC616" s="373"/>
      <c r="AD616" s="373"/>
    </row>
    <row r="617" spans="1:30" ht="12.75" customHeight="1">
      <c r="A617" s="66"/>
      <c r="C617" s="373"/>
      <c r="D617" s="373"/>
      <c r="E617" s="373"/>
      <c r="F617" s="373"/>
      <c r="G617" s="373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  <c r="W617" s="373"/>
      <c r="X617" s="373"/>
      <c r="Y617" s="373"/>
      <c r="Z617" s="373"/>
      <c r="AA617" s="373"/>
      <c r="AB617" s="373"/>
      <c r="AC617" s="373"/>
      <c r="AD617" s="373"/>
    </row>
    <row r="618" spans="1:30" ht="12.75" customHeight="1">
      <c r="A618" s="66"/>
      <c r="C618" s="373"/>
      <c r="D618" s="373"/>
      <c r="E618" s="373"/>
      <c r="F618" s="373"/>
      <c r="G618" s="373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  <c r="W618" s="373"/>
      <c r="X618" s="373"/>
      <c r="Y618" s="373"/>
      <c r="Z618" s="373"/>
      <c r="AA618" s="373"/>
      <c r="AB618" s="373"/>
      <c r="AC618" s="373"/>
      <c r="AD618" s="373"/>
    </row>
    <row r="619" spans="1:30" ht="12.75" customHeight="1">
      <c r="A619" s="66"/>
      <c r="C619" s="373"/>
      <c r="D619" s="373"/>
      <c r="E619" s="373"/>
      <c r="F619" s="373"/>
      <c r="G619" s="373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  <c r="W619" s="373"/>
      <c r="X619" s="373"/>
      <c r="Y619" s="373"/>
      <c r="Z619" s="373"/>
      <c r="AA619" s="373"/>
      <c r="AB619" s="373"/>
      <c r="AC619" s="373"/>
      <c r="AD619" s="373"/>
    </row>
    <row r="620" spans="1:30" ht="12.75" customHeight="1">
      <c r="A620" s="66"/>
      <c r="C620" s="373"/>
      <c r="D620" s="373"/>
      <c r="E620" s="373"/>
      <c r="F620" s="373"/>
      <c r="G620" s="373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  <c r="W620" s="373"/>
      <c r="X620" s="373"/>
      <c r="Y620" s="373"/>
      <c r="Z620" s="373"/>
      <c r="AA620" s="373"/>
      <c r="AB620" s="373"/>
      <c r="AC620" s="373"/>
      <c r="AD620" s="373"/>
    </row>
    <row r="621" spans="1:30" ht="12.75" customHeight="1">
      <c r="A621" s="66"/>
      <c r="C621" s="373"/>
      <c r="D621" s="373"/>
      <c r="E621" s="373"/>
      <c r="F621" s="373"/>
      <c r="G621" s="373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  <c r="W621" s="373"/>
      <c r="X621" s="373"/>
      <c r="Y621" s="373"/>
      <c r="Z621" s="373"/>
      <c r="AA621" s="373"/>
      <c r="AB621" s="373"/>
      <c r="AC621" s="373"/>
      <c r="AD621" s="373"/>
    </row>
    <row r="622" spans="1:30" ht="12.75" customHeight="1">
      <c r="A622" s="66"/>
      <c r="C622" s="373"/>
      <c r="D622" s="373"/>
      <c r="E622" s="373"/>
      <c r="F622" s="373"/>
      <c r="G622" s="373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  <c r="W622" s="373"/>
      <c r="X622" s="373"/>
      <c r="Y622" s="373"/>
      <c r="Z622" s="373"/>
      <c r="AA622" s="373"/>
      <c r="AB622" s="373"/>
      <c r="AC622" s="373"/>
      <c r="AD622" s="373"/>
    </row>
    <row r="623" spans="1:30" ht="12.75" customHeight="1">
      <c r="A623" s="66"/>
      <c r="C623" s="373"/>
      <c r="D623" s="373"/>
      <c r="E623" s="373"/>
      <c r="F623" s="373"/>
      <c r="G623" s="373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  <c r="W623" s="373"/>
      <c r="X623" s="373"/>
      <c r="Y623" s="373"/>
      <c r="Z623" s="373"/>
      <c r="AA623" s="373"/>
      <c r="AB623" s="373"/>
      <c r="AC623" s="373"/>
      <c r="AD623" s="373"/>
    </row>
    <row r="624" spans="1:30" ht="12.75" customHeight="1">
      <c r="A624" s="66"/>
      <c r="C624" s="373"/>
      <c r="D624" s="373"/>
      <c r="E624" s="373"/>
      <c r="F624" s="373"/>
      <c r="G624" s="373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  <c r="W624" s="373"/>
      <c r="X624" s="373"/>
      <c r="Y624" s="373"/>
      <c r="Z624" s="373"/>
      <c r="AA624" s="373"/>
      <c r="AB624" s="373"/>
      <c r="AC624" s="373"/>
      <c r="AD624" s="373"/>
    </row>
    <row r="625" spans="1:30" ht="12.75" customHeight="1">
      <c r="A625" s="66"/>
      <c r="C625" s="373"/>
      <c r="D625" s="373"/>
      <c r="E625" s="373"/>
      <c r="F625" s="373"/>
      <c r="G625" s="373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  <c r="W625" s="373"/>
      <c r="X625" s="373"/>
      <c r="Y625" s="373"/>
      <c r="Z625" s="373"/>
      <c r="AA625" s="373"/>
      <c r="AB625" s="373"/>
      <c r="AC625" s="373"/>
      <c r="AD625" s="373"/>
    </row>
    <row r="626" spans="1:30" ht="12.75" customHeight="1">
      <c r="A626" s="66"/>
      <c r="C626" s="373"/>
      <c r="D626" s="373"/>
      <c r="E626" s="373"/>
      <c r="F626" s="373"/>
      <c r="G626" s="373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  <c r="W626" s="373"/>
      <c r="X626" s="373"/>
      <c r="Y626" s="373"/>
      <c r="Z626" s="373"/>
      <c r="AA626" s="373"/>
      <c r="AB626" s="373"/>
      <c r="AC626" s="373"/>
      <c r="AD626" s="373"/>
    </row>
    <row r="627" spans="1:30" ht="12.75" customHeight="1">
      <c r="A627" s="66"/>
      <c r="C627" s="373"/>
      <c r="D627" s="373"/>
      <c r="E627" s="373"/>
      <c r="F627" s="373"/>
      <c r="G627" s="373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  <c r="W627" s="373"/>
      <c r="X627" s="373"/>
      <c r="Y627" s="373"/>
      <c r="Z627" s="373"/>
      <c r="AA627" s="373"/>
      <c r="AB627" s="373"/>
      <c r="AC627" s="373"/>
      <c r="AD627" s="373"/>
    </row>
    <row r="628" spans="1:30" ht="12.75" customHeight="1">
      <c r="A628" s="66"/>
      <c r="C628" s="373"/>
      <c r="D628" s="373"/>
      <c r="E628" s="373"/>
      <c r="F628" s="373"/>
      <c r="G628" s="373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  <c r="W628" s="373"/>
      <c r="X628" s="373"/>
      <c r="Y628" s="373"/>
      <c r="Z628" s="373"/>
      <c r="AA628" s="373"/>
      <c r="AB628" s="373"/>
      <c r="AC628" s="373"/>
      <c r="AD628" s="373"/>
    </row>
    <row r="629" spans="1:30" ht="12.75" customHeight="1">
      <c r="A629" s="66"/>
      <c r="C629" s="373"/>
      <c r="D629" s="373"/>
      <c r="E629" s="373"/>
      <c r="F629" s="373"/>
      <c r="G629" s="373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  <c r="W629" s="373"/>
      <c r="X629" s="373"/>
      <c r="Y629" s="373"/>
      <c r="Z629" s="373"/>
      <c r="AA629" s="373"/>
      <c r="AB629" s="373"/>
      <c r="AC629" s="373"/>
      <c r="AD629" s="373"/>
    </row>
    <row r="630" spans="1:30" ht="12.75" customHeight="1">
      <c r="A630" s="66"/>
      <c r="C630" s="373"/>
      <c r="D630" s="373"/>
      <c r="E630" s="373"/>
      <c r="F630" s="373"/>
      <c r="G630" s="373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  <c r="W630" s="373"/>
      <c r="X630" s="373"/>
      <c r="Y630" s="373"/>
      <c r="Z630" s="373"/>
      <c r="AA630" s="373"/>
      <c r="AB630" s="373"/>
      <c r="AC630" s="373"/>
      <c r="AD630" s="373"/>
    </row>
    <row r="631" spans="1:30" ht="12.75" customHeight="1">
      <c r="A631" s="66"/>
      <c r="C631" s="373"/>
      <c r="D631" s="373"/>
      <c r="E631" s="373"/>
      <c r="F631" s="373"/>
      <c r="G631" s="373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  <c r="W631" s="373"/>
      <c r="X631" s="373"/>
      <c r="Y631" s="373"/>
      <c r="Z631" s="373"/>
      <c r="AA631" s="373"/>
      <c r="AB631" s="373"/>
      <c r="AC631" s="373"/>
      <c r="AD631" s="373"/>
    </row>
    <row r="632" spans="1:30" ht="12.75" customHeight="1">
      <c r="A632" s="66"/>
      <c r="C632" s="373"/>
      <c r="D632" s="373"/>
      <c r="E632" s="373"/>
      <c r="F632" s="373"/>
      <c r="G632" s="373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  <c r="W632" s="373"/>
      <c r="X632" s="373"/>
      <c r="Y632" s="373"/>
      <c r="Z632" s="373"/>
      <c r="AA632" s="373"/>
      <c r="AB632" s="373"/>
      <c r="AC632" s="373"/>
      <c r="AD632" s="373"/>
    </row>
    <row r="633" spans="1:30" ht="12.75" customHeight="1">
      <c r="A633" s="66"/>
      <c r="C633" s="373"/>
      <c r="D633" s="373"/>
      <c r="E633" s="373"/>
      <c r="F633" s="373"/>
      <c r="G633" s="373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  <c r="W633" s="373"/>
      <c r="X633" s="373"/>
      <c r="Y633" s="373"/>
      <c r="Z633" s="373"/>
      <c r="AA633" s="373"/>
      <c r="AB633" s="373"/>
      <c r="AC633" s="373"/>
      <c r="AD633" s="373"/>
    </row>
    <row r="634" spans="1:30" ht="12.75" customHeight="1">
      <c r="A634" s="66"/>
      <c r="C634" s="373"/>
      <c r="D634" s="373"/>
      <c r="E634" s="373"/>
      <c r="F634" s="373"/>
      <c r="G634" s="373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  <c r="W634" s="373"/>
      <c r="X634" s="373"/>
      <c r="Y634" s="373"/>
      <c r="Z634" s="373"/>
      <c r="AA634" s="373"/>
      <c r="AB634" s="373"/>
      <c r="AC634" s="373"/>
      <c r="AD634" s="373"/>
    </row>
    <row r="635" spans="1:30" ht="12.75" customHeight="1">
      <c r="A635" s="66"/>
      <c r="C635" s="373"/>
      <c r="D635" s="373"/>
      <c r="E635" s="373"/>
      <c r="F635" s="373"/>
      <c r="G635" s="373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  <c r="W635" s="373"/>
      <c r="X635" s="373"/>
      <c r="Y635" s="373"/>
      <c r="Z635" s="373"/>
      <c r="AA635" s="373"/>
      <c r="AB635" s="373"/>
      <c r="AC635" s="373"/>
      <c r="AD635" s="373"/>
    </row>
    <row r="636" spans="1:30" ht="12.75" customHeight="1">
      <c r="A636" s="66"/>
      <c r="C636" s="373"/>
      <c r="D636" s="373"/>
      <c r="E636" s="373"/>
      <c r="F636" s="373"/>
      <c r="G636" s="373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  <c r="W636" s="373"/>
      <c r="X636" s="373"/>
      <c r="Y636" s="373"/>
      <c r="Z636" s="373"/>
      <c r="AA636" s="373"/>
      <c r="AB636" s="373"/>
      <c r="AC636" s="373"/>
      <c r="AD636" s="373"/>
    </row>
    <row r="637" spans="1:30" ht="12.75" customHeight="1">
      <c r="A637" s="66"/>
      <c r="C637" s="373"/>
      <c r="D637" s="373"/>
      <c r="E637" s="373"/>
      <c r="F637" s="373"/>
      <c r="G637" s="373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  <c r="W637" s="373"/>
      <c r="X637" s="373"/>
      <c r="Y637" s="373"/>
      <c r="Z637" s="373"/>
      <c r="AA637" s="373"/>
      <c r="AB637" s="373"/>
      <c r="AC637" s="373"/>
      <c r="AD637" s="373"/>
    </row>
    <row r="638" spans="1:30" ht="12.75" customHeight="1">
      <c r="A638" s="66"/>
      <c r="C638" s="373"/>
      <c r="D638" s="373"/>
      <c r="E638" s="373"/>
      <c r="F638" s="373"/>
      <c r="G638" s="373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  <c r="W638" s="373"/>
      <c r="X638" s="373"/>
      <c r="Y638" s="373"/>
      <c r="Z638" s="373"/>
      <c r="AA638" s="373"/>
      <c r="AB638" s="373"/>
      <c r="AC638" s="373"/>
      <c r="AD638" s="373"/>
    </row>
    <row r="639" spans="1:30" ht="12.75" customHeight="1">
      <c r="A639" s="66"/>
      <c r="C639" s="373"/>
      <c r="D639" s="373"/>
      <c r="E639" s="373"/>
      <c r="F639" s="373"/>
      <c r="G639" s="373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  <c r="W639" s="373"/>
      <c r="X639" s="373"/>
      <c r="Y639" s="373"/>
      <c r="Z639" s="373"/>
      <c r="AA639" s="373"/>
      <c r="AB639" s="373"/>
      <c r="AC639" s="373"/>
      <c r="AD639" s="373"/>
    </row>
    <row r="640" spans="1:30" ht="12.75" customHeight="1">
      <c r="A640" s="66"/>
      <c r="C640" s="373"/>
      <c r="D640" s="373"/>
      <c r="E640" s="373"/>
      <c r="F640" s="373"/>
      <c r="G640" s="373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  <c r="W640" s="373"/>
      <c r="X640" s="373"/>
      <c r="Y640" s="373"/>
      <c r="Z640" s="373"/>
      <c r="AA640" s="373"/>
      <c r="AB640" s="373"/>
      <c r="AC640" s="373"/>
      <c r="AD640" s="373"/>
    </row>
    <row r="641" spans="1:30" ht="12.75" customHeight="1">
      <c r="A641" s="66"/>
      <c r="C641" s="373"/>
      <c r="D641" s="373"/>
      <c r="E641" s="373"/>
      <c r="F641" s="373"/>
      <c r="G641" s="373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  <c r="W641" s="373"/>
      <c r="X641" s="373"/>
      <c r="Y641" s="373"/>
      <c r="Z641" s="373"/>
      <c r="AA641" s="373"/>
      <c r="AB641" s="373"/>
      <c r="AC641" s="373"/>
      <c r="AD641" s="373"/>
    </row>
    <row r="642" spans="1:30" ht="12.75" customHeight="1">
      <c r="A642" s="66"/>
      <c r="C642" s="373"/>
      <c r="D642" s="373"/>
      <c r="E642" s="373"/>
      <c r="F642" s="373"/>
      <c r="G642" s="373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  <c r="W642" s="373"/>
      <c r="X642" s="373"/>
      <c r="Y642" s="373"/>
      <c r="Z642" s="373"/>
      <c r="AA642" s="373"/>
      <c r="AB642" s="373"/>
      <c r="AC642" s="373"/>
      <c r="AD642" s="373"/>
    </row>
    <row r="643" spans="1:30" ht="12.75" customHeight="1">
      <c r="A643" s="66"/>
      <c r="C643" s="373"/>
      <c r="D643" s="373"/>
      <c r="E643" s="373"/>
      <c r="F643" s="373"/>
      <c r="G643" s="373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  <c r="W643" s="373"/>
      <c r="X643" s="373"/>
      <c r="Y643" s="373"/>
      <c r="Z643" s="373"/>
      <c r="AA643" s="373"/>
      <c r="AB643" s="373"/>
      <c r="AC643" s="373"/>
      <c r="AD643" s="373"/>
    </row>
    <row r="644" spans="1:30" ht="12.75" customHeight="1">
      <c r="A644" s="66"/>
      <c r="C644" s="373"/>
      <c r="D644" s="373"/>
      <c r="E644" s="373"/>
      <c r="F644" s="373"/>
      <c r="G644" s="373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  <c r="W644" s="373"/>
      <c r="X644" s="373"/>
      <c r="Y644" s="373"/>
      <c r="Z644" s="373"/>
      <c r="AA644" s="373"/>
      <c r="AB644" s="373"/>
      <c r="AC644" s="373"/>
      <c r="AD644" s="373"/>
    </row>
    <row r="645" spans="1:30" ht="12.75" customHeight="1">
      <c r="A645" s="66"/>
      <c r="C645" s="373"/>
      <c r="D645" s="373"/>
      <c r="E645" s="373"/>
      <c r="F645" s="373"/>
      <c r="G645" s="373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  <c r="W645" s="373"/>
      <c r="X645" s="373"/>
      <c r="Y645" s="373"/>
      <c r="Z645" s="373"/>
      <c r="AA645" s="373"/>
      <c r="AB645" s="373"/>
      <c r="AC645" s="373"/>
      <c r="AD645" s="373"/>
    </row>
    <row r="646" spans="1:30" ht="12.75" customHeight="1">
      <c r="A646" s="66"/>
      <c r="C646" s="373"/>
      <c r="D646" s="373"/>
      <c r="E646" s="373"/>
      <c r="F646" s="373"/>
      <c r="G646" s="373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  <c r="W646" s="373"/>
      <c r="X646" s="373"/>
      <c r="Y646" s="373"/>
      <c r="Z646" s="373"/>
      <c r="AA646" s="373"/>
      <c r="AB646" s="373"/>
      <c r="AC646" s="373"/>
      <c r="AD646" s="373"/>
    </row>
    <row r="647" spans="1:30" ht="12.75" customHeight="1">
      <c r="A647" s="66"/>
      <c r="C647" s="373"/>
      <c r="D647" s="373"/>
      <c r="E647" s="373"/>
      <c r="F647" s="373"/>
      <c r="G647" s="373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  <c r="W647" s="373"/>
      <c r="X647" s="373"/>
      <c r="Y647" s="373"/>
      <c r="Z647" s="373"/>
      <c r="AA647" s="373"/>
      <c r="AB647" s="373"/>
      <c r="AC647" s="373"/>
      <c r="AD647" s="373"/>
    </row>
    <row r="648" spans="1:30" ht="12.75" customHeight="1">
      <c r="A648" s="66"/>
      <c r="C648" s="373"/>
      <c r="D648" s="373"/>
      <c r="E648" s="373"/>
      <c r="F648" s="373"/>
      <c r="G648" s="373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  <c r="W648" s="373"/>
      <c r="X648" s="373"/>
      <c r="Y648" s="373"/>
      <c r="Z648" s="373"/>
      <c r="AA648" s="373"/>
      <c r="AB648" s="373"/>
      <c r="AC648" s="373"/>
      <c r="AD648" s="373"/>
    </row>
    <row r="649" spans="1:30" ht="12.75" customHeight="1">
      <c r="A649" s="66"/>
      <c r="C649" s="373"/>
      <c r="D649" s="373"/>
      <c r="E649" s="373"/>
      <c r="F649" s="373"/>
      <c r="G649" s="373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  <c r="W649" s="373"/>
      <c r="X649" s="373"/>
      <c r="Y649" s="373"/>
      <c r="Z649" s="373"/>
      <c r="AA649" s="373"/>
      <c r="AB649" s="373"/>
      <c r="AC649" s="373"/>
      <c r="AD649" s="373"/>
    </row>
    <row r="650" spans="1:30" ht="12.75" customHeight="1">
      <c r="A650" s="66"/>
      <c r="C650" s="373"/>
      <c r="D650" s="373"/>
      <c r="E650" s="373"/>
      <c r="F650" s="373"/>
      <c r="G650" s="373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  <c r="W650" s="373"/>
      <c r="X650" s="373"/>
      <c r="Y650" s="373"/>
      <c r="Z650" s="373"/>
      <c r="AA650" s="373"/>
      <c r="AB650" s="373"/>
      <c r="AC650" s="373"/>
      <c r="AD650" s="373"/>
    </row>
    <row r="651" spans="1:30" ht="12.75" customHeight="1">
      <c r="A651" s="66"/>
      <c r="C651" s="373"/>
      <c r="D651" s="373"/>
      <c r="E651" s="373"/>
      <c r="F651" s="373"/>
      <c r="G651" s="373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  <c r="W651" s="373"/>
      <c r="X651" s="373"/>
      <c r="Y651" s="373"/>
      <c r="Z651" s="373"/>
      <c r="AA651" s="373"/>
      <c r="AB651" s="373"/>
      <c r="AC651" s="373"/>
      <c r="AD651" s="373"/>
    </row>
    <row r="652" spans="1:30" ht="12.75" customHeight="1">
      <c r="A652" s="66"/>
      <c r="C652" s="373"/>
      <c r="D652" s="373"/>
      <c r="E652" s="373"/>
      <c r="F652" s="373"/>
      <c r="G652" s="373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  <c r="W652" s="373"/>
      <c r="X652" s="373"/>
      <c r="Y652" s="373"/>
      <c r="Z652" s="373"/>
      <c r="AA652" s="373"/>
      <c r="AB652" s="373"/>
      <c r="AC652" s="373"/>
      <c r="AD652" s="373"/>
    </row>
    <row r="653" spans="1:30" ht="12.75" customHeight="1">
      <c r="A653" s="66"/>
      <c r="C653" s="373"/>
      <c r="D653" s="373"/>
      <c r="E653" s="373"/>
      <c r="F653" s="373"/>
      <c r="G653" s="373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  <c r="W653" s="373"/>
      <c r="X653" s="373"/>
      <c r="Y653" s="373"/>
      <c r="Z653" s="373"/>
      <c r="AA653" s="373"/>
      <c r="AB653" s="373"/>
      <c r="AC653" s="373"/>
      <c r="AD653" s="373"/>
    </row>
    <row r="654" spans="1:30" ht="12.75" customHeight="1">
      <c r="A654" s="66"/>
      <c r="C654" s="373"/>
      <c r="D654" s="373"/>
      <c r="E654" s="373"/>
      <c r="F654" s="373"/>
      <c r="G654" s="373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  <c r="W654" s="373"/>
      <c r="X654" s="373"/>
      <c r="Y654" s="373"/>
      <c r="Z654" s="373"/>
      <c r="AA654" s="373"/>
      <c r="AB654" s="373"/>
      <c r="AC654" s="373"/>
      <c r="AD654" s="373"/>
    </row>
    <row r="655" spans="1:30" ht="12.75" customHeight="1">
      <c r="A655" s="66"/>
      <c r="C655" s="373"/>
      <c r="D655" s="373"/>
      <c r="E655" s="373"/>
      <c r="F655" s="373"/>
      <c r="G655" s="373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  <c r="W655" s="373"/>
      <c r="X655" s="373"/>
      <c r="Y655" s="373"/>
      <c r="Z655" s="373"/>
      <c r="AA655" s="373"/>
      <c r="AB655" s="373"/>
      <c r="AC655" s="373"/>
      <c r="AD655" s="373"/>
    </row>
    <row r="656" spans="1:30" ht="12.75" customHeight="1">
      <c r="A656" s="66"/>
      <c r="C656" s="373"/>
      <c r="D656" s="373"/>
      <c r="E656" s="373"/>
      <c r="F656" s="373"/>
      <c r="G656" s="373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  <c r="W656" s="373"/>
      <c r="X656" s="373"/>
      <c r="Y656" s="373"/>
      <c r="Z656" s="373"/>
      <c r="AA656" s="373"/>
      <c r="AB656" s="373"/>
      <c r="AC656" s="373"/>
      <c r="AD656" s="373"/>
    </row>
    <row r="657" spans="1:30" ht="12.75" customHeight="1">
      <c r="A657" s="66"/>
      <c r="C657" s="373"/>
      <c r="D657" s="373"/>
      <c r="E657" s="373"/>
      <c r="F657" s="373"/>
      <c r="G657" s="373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  <c r="W657" s="373"/>
      <c r="X657" s="373"/>
      <c r="Y657" s="373"/>
      <c r="Z657" s="373"/>
      <c r="AA657" s="373"/>
      <c r="AB657" s="373"/>
      <c r="AC657" s="373"/>
      <c r="AD657" s="373"/>
    </row>
    <row r="658" spans="1:30" ht="12.75" customHeight="1">
      <c r="A658" s="66"/>
      <c r="C658" s="373"/>
      <c r="D658" s="373"/>
      <c r="E658" s="373"/>
      <c r="F658" s="373"/>
      <c r="G658" s="373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  <c r="W658" s="373"/>
      <c r="X658" s="373"/>
      <c r="Y658" s="373"/>
      <c r="Z658" s="373"/>
      <c r="AA658" s="373"/>
      <c r="AB658" s="373"/>
      <c r="AC658" s="373"/>
      <c r="AD658" s="373"/>
    </row>
    <row r="659" spans="1:30" ht="12.75" customHeight="1">
      <c r="A659" s="66"/>
      <c r="C659" s="373"/>
      <c r="D659" s="373"/>
      <c r="E659" s="373"/>
      <c r="F659" s="373"/>
      <c r="G659" s="373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  <c r="W659" s="373"/>
      <c r="X659" s="373"/>
      <c r="Y659" s="373"/>
      <c r="Z659" s="373"/>
      <c r="AA659" s="373"/>
      <c r="AB659" s="373"/>
      <c r="AC659" s="373"/>
      <c r="AD659" s="373"/>
    </row>
    <row r="660" spans="1:30" ht="12.75" customHeight="1">
      <c r="A660" s="66"/>
      <c r="C660" s="373"/>
      <c r="D660" s="373"/>
      <c r="E660" s="373"/>
      <c r="F660" s="373"/>
      <c r="G660" s="373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  <c r="W660" s="373"/>
      <c r="X660" s="373"/>
      <c r="Y660" s="373"/>
      <c r="Z660" s="373"/>
      <c r="AA660" s="373"/>
      <c r="AB660" s="373"/>
      <c r="AC660" s="373"/>
      <c r="AD660" s="373"/>
    </row>
    <row r="661" spans="1:30" ht="12.75" customHeight="1">
      <c r="A661" s="66"/>
      <c r="C661" s="373"/>
      <c r="D661" s="373"/>
      <c r="E661" s="373"/>
      <c r="F661" s="373"/>
      <c r="G661" s="373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  <c r="W661" s="373"/>
      <c r="X661" s="373"/>
      <c r="Y661" s="373"/>
      <c r="Z661" s="373"/>
      <c r="AA661" s="373"/>
      <c r="AB661" s="373"/>
      <c r="AC661" s="373"/>
      <c r="AD661" s="373"/>
    </row>
    <row r="662" spans="1:30" ht="12.75" customHeight="1">
      <c r="A662" s="66"/>
      <c r="C662" s="373"/>
      <c r="D662" s="373"/>
      <c r="E662" s="373"/>
      <c r="F662" s="373"/>
      <c r="G662" s="373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  <c r="W662" s="373"/>
      <c r="X662" s="373"/>
      <c r="Y662" s="373"/>
      <c r="Z662" s="373"/>
      <c r="AA662" s="373"/>
      <c r="AB662" s="373"/>
      <c r="AC662" s="373"/>
      <c r="AD662" s="373"/>
    </row>
    <row r="663" spans="1:30" ht="12.75" customHeight="1">
      <c r="A663" s="66"/>
      <c r="C663" s="373"/>
      <c r="D663" s="373"/>
      <c r="E663" s="373"/>
      <c r="F663" s="373"/>
      <c r="G663" s="373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  <c r="W663" s="373"/>
      <c r="X663" s="373"/>
      <c r="Y663" s="373"/>
      <c r="Z663" s="373"/>
      <c r="AA663" s="373"/>
      <c r="AB663" s="373"/>
      <c r="AC663" s="373"/>
      <c r="AD663" s="373"/>
    </row>
    <row r="664" spans="1:30" ht="12.75" customHeight="1">
      <c r="A664" s="66"/>
      <c r="C664" s="373"/>
      <c r="D664" s="373"/>
      <c r="E664" s="373"/>
      <c r="F664" s="373"/>
      <c r="G664" s="373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  <c r="W664" s="373"/>
      <c r="X664" s="373"/>
      <c r="Y664" s="373"/>
      <c r="Z664" s="373"/>
      <c r="AA664" s="373"/>
      <c r="AB664" s="373"/>
      <c r="AC664" s="373"/>
      <c r="AD664" s="373"/>
    </row>
    <row r="665" spans="1:30" ht="12.75" customHeight="1">
      <c r="A665" s="66"/>
      <c r="C665" s="373"/>
      <c r="D665" s="373"/>
      <c r="E665" s="373"/>
      <c r="F665" s="373"/>
      <c r="G665" s="373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  <c r="W665" s="373"/>
      <c r="X665" s="373"/>
      <c r="Y665" s="373"/>
      <c r="Z665" s="373"/>
      <c r="AA665" s="373"/>
      <c r="AB665" s="373"/>
      <c r="AC665" s="373"/>
      <c r="AD665" s="373"/>
    </row>
    <row r="666" spans="1:30" ht="12.75" customHeight="1">
      <c r="A666" s="66"/>
      <c r="C666" s="373"/>
      <c r="D666" s="373"/>
      <c r="E666" s="373"/>
      <c r="F666" s="373"/>
      <c r="G666" s="373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  <c r="W666" s="373"/>
      <c r="X666" s="373"/>
      <c r="Y666" s="373"/>
      <c r="Z666" s="373"/>
      <c r="AA666" s="373"/>
      <c r="AB666" s="373"/>
      <c r="AC666" s="373"/>
      <c r="AD666" s="373"/>
    </row>
    <row r="667" spans="1:30" ht="12.75" customHeight="1">
      <c r="A667" s="66"/>
      <c r="C667" s="373"/>
      <c r="D667" s="373"/>
      <c r="E667" s="373"/>
      <c r="F667" s="373"/>
      <c r="G667" s="373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  <c r="W667" s="373"/>
      <c r="X667" s="373"/>
      <c r="Y667" s="373"/>
      <c r="Z667" s="373"/>
      <c r="AA667" s="373"/>
      <c r="AB667" s="373"/>
      <c r="AC667" s="373"/>
      <c r="AD667" s="373"/>
    </row>
    <row r="668" spans="1:30" ht="12.75" customHeight="1">
      <c r="A668" s="66"/>
      <c r="C668" s="373"/>
      <c r="D668" s="373"/>
      <c r="E668" s="373"/>
      <c r="F668" s="373"/>
      <c r="G668" s="373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  <c r="W668" s="373"/>
      <c r="X668" s="373"/>
      <c r="Y668" s="373"/>
      <c r="Z668" s="373"/>
      <c r="AA668" s="373"/>
      <c r="AB668" s="373"/>
      <c r="AC668" s="373"/>
      <c r="AD668" s="373"/>
    </row>
    <row r="669" spans="1:30" ht="12.75" customHeight="1">
      <c r="A669" s="66"/>
      <c r="C669" s="373"/>
      <c r="D669" s="373"/>
      <c r="E669" s="373"/>
      <c r="F669" s="373"/>
      <c r="G669" s="373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  <c r="W669" s="373"/>
      <c r="X669" s="373"/>
      <c r="Y669" s="373"/>
      <c r="Z669" s="373"/>
      <c r="AA669" s="373"/>
      <c r="AB669" s="373"/>
      <c r="AC669" s="373"/>
      <c r="AD669" s="373"/>
    </row>
    <row r="670" spans="1:30" ht="12.75" customHeight="1">
      <c r="A670" s="66"/>
      <c r="C670" s="373"/>
      <c r="D670" s="373"/>
      <c r="E670" s="373"/>
      <c r="F670" s="373"/>
      <c r="G670" s="373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  <c r="W670" s="373"/>
      <c r="X670" s="373"/>
      <c r="Y670" s="373"/>
      <c r="Z670" s="373"/>
      <c r="AA670" s="373"/>
      <c r="AB670" s="373"/>
      <c r="AC670" s="373"/>
      <c r="AD670" s="373"/>
    </row>
    <row r="671" spans="1:30" ht="12.75" customHeight="1">
      <c r="A671" s="66"/>
      <c r="C671" s="373"/>
      <c r="D671" s="373"/>
      <c r="E671" s="373"/>
      <c r="F671" s="373"/>
      <c r="G671" s="373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  <c r="W671" s="373"/>
      <c r="X671" s="373"/>
      <c r="Y671" s="373"/>
      <c r="Z671" s="373"/>
      <c r="AA671" s="373"/>
      <c r="AB671" s="373"/>
      <c r="AC671" s="373"/>
      <c r="AD671" s="373"/>
    </row>
    <row r="672" spans="1:30" ht="12.75" customHeight="1">
      <c r="A672" s="66"/>
      <c r="C672" s="373"/>
      <c r="D672" s="373"/>
      <c r="E672" s="373"/>
      <c r="F672" s="373"/>
      <c r="G672" s="373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  <c r="W672" s="373"/>
      <c r="X672" s="373"/>
      <c r="Y672" s="373"/>
      <c r="Z672" s="373"/>
      <c r="AA672" s="373"/>
      <c r="AB672" s="373"/>
      <c r="AC672" s="373"/>
      <c r="AD672" s="373"/>
    </row>
    <row r="673" spans="1:30" ht="12.75" customHeight="1">
      <c r="A673" s="66"/>
      <c r="C673" s="373"/>
      <c r="D673" s="373"/>
      <c r="E673" s="373"/>
      <c r="F673" s="373"/>
      <c r="G673" s="373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  <c r="W673" s="373"/>
      <c r="X673" s="373"/>
      <c r="Y673" s="373"/>
      <c r="Z673" s="373"/>
      <c r="AA673" s="373"/>
      <c r="AB673" s="373"/>
      <c r="AC673" s="373"/>
      <c r="AD673" s="373"/>
    </row>
    <row r="674" spans="1:30" ht="12.75" customHeight="1">
      <c r="A674" s="66"/>
      <c r="C674" s="373"/>
      <c r="D674" s="373"/>
      <c r="E674" s="373"/>
      <c r="F674" s="373"/>
      <c r="G674" s="373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  <c r="W674" s="373"/>
      <c r="X674" s="373"/>
      <c r="Y674" s="373"/>
      <c r="Z674" s="373"/>
      <c r="AA674" s="373"/>
      <c r="AB674" s="373"/>
      <c r="AC674" s="373"/>
      <c r="AD674" s="373"/>
    </row>
    <row r="675" spans="1:30" ht="12.75" customHeight="1">
      <c r="A675" s="66"/>
      <c r="C675" s="373"/>
      <c r="D675" s="373"/>
      <c r="E675" s="373"/>
      <c r="F675" s="373"/>
      <c r="G675" s="373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  <c r="W675" s="373"/>
      <c r="X675" s="373"/>
      <c r="Y675" s="373"/>
      <c r="Z675" s="373"/>
      <c r="AA675" s="373"/>
      <c r="AB675" s="373"/>
      <c r="AC675" s="373"/>
      <c r="AD675" s="373"/>
    </row>
    <row r="676" spans="1:30" ht="12.75" customHeight="1">
      <c r="A676" s="66"/>
      <c r="C676" s="373"/>
      <c r="D676" s="373"/>
      <c r="E676" s="373"/>
      <c r="F676" s="373"/>
      <c r="G676" s="373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  <c r="W676" s="373"/>
      <c r="X676" s="373"/>
      <c r="Y676" s="373"/>
      <c r="Z676" s="373"/>
      <c r="AA676" s="373"/>
      <c r="AB676" s="373"/>
      <c r="AC676" s="373"/>
      <c r="AD676" s="373"/>
    </row>
    <row r="677" spans="1:30" ht="12.75" customHeight="1">
      <c r="A677" s="66"/>
      <c r="C677" s="373"/>
      <c r="D677" s="373"/>
      <c r="E677" s="373"/>
      <c r="F677" s="373"/>
      <c r="G677" s="373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  <c r="W677" s="373"/>
      <c r="X677" s="373"/>
      <c r="Y677" s="373"/>
      <c r="Z677" s="373"/>
      <c r="AA677" s="373"/>
      <c r="AB677" s="373"/>
      <c r="AC677" s="373"/>
      <c r="AD677" s="373"/>
    </row>
    <row r="678" spans="1:30" ht="12.75" customHeight="1">
      <c r="A678" s="66"/>
      <c r="C678" s="373"/>
      <c r="D678" s="373"/>
      <c r="E678" s="373"/>
      <c r="F678" s="373"/>
      <c r="G678" s="373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  <c r="W678" s="373"/>
      <c r="X678" s="373"/>
      <c r="Y678" s="373"/>
      <c r="Z678" s="373"/>
      <c r="AA678" s="373"/>
      <c r="AB678" s="373"/>
      <c r="AC678" s="373"/>
      <c r="AD678" s="373"/>
    </row>
    <row r="679" spans="1:30" ht="12.75" customHeight="1">
      <c r="A679" s="66"/>
      <c r="C679" s="373"/>
      <c r="D679" s="373"/>
      <c r="E679" s="373"/>
      <c r="F679" s="373"/>
      <c r="G679" s="373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  <c r="W679" s="373"/>
      <c r="X679" s="373"/>
      <c r="Y679" s="373"/>
      <c r="Z679" s="373"/>
      <c r="AA679" s="373"/>
      <c r="AB679" s="373"/>
      <c r="AC679" s="373"/>
      <c r="AD679" s="373"/>
    </row>
    <row r="680" spans="1:30" ht="12.75" customHeight="1">
      <c r="A680" s="66"/>
      <c r="C680" s="373"/>
      <c r="D680" s="373"/>
      <c r="E680" s="373"/>
      <c r="F680" s="373"/>
      <c r="G680" s="373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  <c r="W680" s="373"/>
      <c r="X680" s="373"/>
      <c r="Y680" s="373"/>
      <c r="Z680" s="373"/>
      <c r="AA680" s="373"/>
      <c r="AB680" s="373"/>
      <c r="AC680" s="373"/>
      <c r="AD680" s="373"/>
    </row>
    <row r="681" spans="1:30" ht="12.75" customHeight="1">
      <c r="A681" s="66"/>
      <c r="C681" s="373"/>
      <c r="D681" s="373"/>
      <c r="E681" s="373"/>
      <c r="F681" s="373"/>
      <c r="G681" s="373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  <c r="W681" s="373"/>
      <c r="X681" s="373"/>
      <c r="Y681" s="373"/>
      <c r="Z681" s="373"/>
      <c r="AA681" s="373"/>
      <c r="AB681" s="373"/>
      <c r="AC681" s="373"/>
      <c r="AD681" s="373"/>
    </row>
    <row r="682" spans="1:30" ht="12.75" customHeight="1">
      <c r="A682" s="66"/>
      <c r="C682" s="373"/>
      <c r="D682" s="373"/>
      <c r="E682" s="373"/>
      <c r="F682" s="373"/>
      <c r="G682" s="373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  <c r="W682" s="373"/>
      <c r="X682" s="373"/>
      <c r="Y682" s="373"/>
      <c r="Z682" s="373"/>
      <c r="AA682" s="373"/>
      <c r="AB682" s="373"/>
      <c r="AC682" s="373"/>
      <c r="AD682" s="373"/>
    </row>
    <row r="683" spans="1:30" ht="12.75" customHeight="1">
      <c r="A683" s="66"/>
      <c r="C683" s="373"/>
      <c r="D683" s="373"/>
      <c r="E683" s="373"/>
      <c r="F683" s="373"/>
      <c r="G683" s="373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  <c r="W683" s="373"/>
      <c r="X683" s="373"/>
      <c r="Y683" s="373"/>
      <c r="Z683" s="373"/>
      <c r="AA683" s="373"/>
      <c r="AB683" s="373"/>
      <c r="AC683" s="373"/>
      <c r="AD683" s="373"/>
    </row>
    <row r="684" spans="1:30" ht="12.75" customHeight="1">
      <c r="A684" s="66"/>
      <c r="C684" s="373"/>
      <c r="D684" s="373"/>
      <c r="E684" s="373"/>
      <c r="F684" s="373"/>
      <c r="G684" s="373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  <c r="W684" s="373"/>
      <c r="X684" s="373"/>
      <c r="Y684" s="373"/>
      <c r="Z684" s="373"/>
      <c r="AA684" s="373"/>
      <c r="AB684" s="373"/>
      <c r="AC684" s="373"/>
      <c r="AD684" s="373"/>
    </row>
    <row r="685" spans="1:30" ht="12.75" customHeight="1">
      <c r="A685" s="66"/>
      <c r="C685" s="373"/>
      <c r="D685" s="373"/>
      <c r="E685" s="373"/>
      <c r="F685" s="373"/>
      <c r="G685" s="373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  <c r="W685" s="373"/>
      <c r="X685" s="373"/>
      <c r="Y685" s="373"/>
      <c r="Z685" s="373"/>
      <c r="AA685" s="373"/>
      <c r="AB685" s="373"/>
      <c r="AC685" s="373"/>
      <c r="AD685" s="373"/>
    </row>
    <row r="686" spans="1:30" ht="12.75" customHeight="1">
      <c r="A686" s="66"/>
      <c r="C686" s="373"/>
      <c r="D686" s="373"/>
      <c r="E686" s="373"/>
      <c r="F686" s="373"/>
      <c r="G686" s="373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  <c r="W686" s="373"/>
      <c r="X686" s="373"/>
      <c r="Y686" s="373"/>
      <c r="Z686" s="373"/>
      <c r="AA686" s="373"/>
      <c r="AB686" s="373"/>
      <c r="AC686" s="373"/>
      <c r="AD686" s="373"/>
    </row>
    <row r="687" spans="1:30" ht="12.75" customHeight="1">
      <c r="A687" s="66"/>
      <c r="C687" s="373"/>
      <c r="D687" s="373"/>
      <c r="E687" s="373"/>
      <c r="F687" s="373"/>
      <c r="G687" s="373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  <c r="W687" s="373"/>
      <c r="X687" s="373"/>
      <c r="Y687" s="373"/>
      <c r="Z687" s="373"/>
      <c r="AA687" s="373"/>
      <c r="AB687" s="373"/>
      <c r="AC687" s="373"/>
      <c r="AD687" s="373"/>
    </row>
    <row r="688" spans="1:30" ht="12.75" customHeight="1">
      <c r="A688" s="66"/>
      <c r="C688" s="373"/>
      <c r="D688" s="373"/>
      <c r="E688" s="373"/>
      <c r="F688" s="373"/>
      <c r="G688" s="373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  <c r="W688" s="373"/>
      <c r="X688" s="373"/>
      <c r="Y688" s="373"/>
      <c r="Z688" s="373"/>
      <c r="AA688" s="373"/>
      <c r="AB688" s="373"/>
      <c r="AC688" s="373"/>
      <c r="AD688" s="373"/>
    </row>
    <row r="689" spans="1:30" ht="12.75" customHeight="1">
      <c r="A689" s="66"/>
      <c r="C689" s="373"/>
      <c r="D689" s="373"/>
      <c r="E689" s="373"/>
      <c r="F689" s="373"/>
      <c r="G689" s="373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  <c r="W689" s="373"/>
      <c r="X689" s="373"/>
      <c r="Y689" s="373"/>
      <c r="Z689" s="373"/>
      <c r="AA689" s="373"/>
      <c r="AB689" s="373"/>
      <c r="AC689" s="373"/>
      <c r="AD689" s="373"/>
    </row>
    <row r="690" spans="1:30" ht="12.75" customHeight="1">
      <c r="A690" s="66"/>
      <c r="C690" s="373"/>
      <c r="D690" s="373"/>
      <c r="E690" s="373"/>
      <c r="F690" s="373"/>
      <c r="G690" s="373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  <c r="W690" s="373"/>
      <c r="X690" s="373"/>
      <c r="Y690" s="373"/>
      <c r="Z690" s="373"/>
      <c r="AA690" s="373"/>
      <c r="AB690" s="373"/>
      <c r="AC690" s="373"/>
      <c r="AD690" s="373"/>
    </row>
    <row r="691" spans="1:30" ht="12.75" customHeight="1">
      <c r="A691" s="66"/>
      <c r="C691" s="373"/>
      <c r="D691" s="373"/>
      <c r="E691" s="373"/>
      <c r="F691" s="373"/>
      <c r="G691" s="373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  <c r="W691" s="373"/>
      <c r="X691" s="373"/>
      <c r="Y691" s="373"/>
      <c r="Z691" s="373"/>
      <c r="AA691" s="373"/>
      <c r="AB691" s="373"/>
      <c r="AC691" s="373"/>
      <c r="AD691" s="373"/>
    </row>
    <row r="692" spans="1:30" ht="12.75" customHeight="1">
      <c r="A692" s="66"/>
      <c r="C692" s="373"/>
      <c r="D692" s="373"/>
      <c r="E692" s="373"/>
      <c r="F692" s="373"/>
      <c r="G692" s="373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  <c r="W692" s="373"/>
      <c r="X692" s="373"/>
      <c r="Y692" s="373"/>
      <c r="Z692" s="373"/>
      <c r="AA692" s="373"/>
      <c r="AB692" s="373"/>
      <c r="AC692" s="373"/>
      <c r="AD692" s="373"/>
    </row>
    <row r="693" spans="1:30" ht="12.75" customHeight="1">
      <c r="A693" s="66"/>
      <c r="C693" s="373"/>
      <c r="D693" s="373"/>
      <c r="E693" s="373"/>
      <c r="F693" s="373"/>
      <c r="G693" s="373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  <c r="W693" s="373"/>
      <c r="X693" s="373"/>
      <c r="Y693" s="373"/>
      <c r="Z693" s="373"/>
      <c r="AA693" s="373"/>
      <c r="AB693" s="373"/>
      <c r="AC693" s="373"/>
      <c r="AD693" s="373"/>
    </row>
    <row r="694" spans="1:30" ht="12.75" customHeight="1">
      <c r="A694" s="66"/>
      <c r="C694" s="373"/>
      <c r="D694" s="373"/>
      <c r="E694" s="373"/>
      <c r="F694" s="373"/>
      <c r="G694" s="373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  <c r="W694" s="373"/>
      <c r="X694" s="373"/>
      <c r="Y694" s="373"/>
      <c r="Z694" s="373"/>
      <c r="AA694" s="373"/>
      <c r="AB694" s="373"/>
      <c r="AC694" s="373"/>
      <c r="AD694" s="373"/>
    </row>
    <row r="695" spans="1:30" ht="12.75" customHeight="1">
      <c r="A695" s="66"/>
      <c r="C695" s="373"/>
      <c r="D695" s="373"/>
      <c r="E695" s="373"/>
      <c r="F695" s="373"/>
      <c r="G695" s="373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  <c r="W695" s="373"/>
      <c r="X695" s="373"/>
      <c r="Y695" s="373"/>
      <c r="Z695" s="373"/>
      <c r="AA695" s="373"/>
      <c r="AB695" s="373"/>
      <c r="AC695" s="373"/>
      <c r="AD695" s="373"/>
    </row>
    <row r="696" spans="1:30" ht="12.75" customHeight="1">
      <c r="A696" s="66"/>
      <c r="C696" s="373"/>
      <c r="D696" s="373"/>
      <c r="E696" s="373"/>
      <c r="F696" s="373"/>
      <c r="G696" s="373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  <c r="W696" s="373"/>
      <c r="X696" s="373"/>
      <c r="Y696" s="373"/>
      <c r="Z696" s="373"/>
      <c r="AA696" s="373"/>
      <c r="AB696" s="373"/>
      <c r="AC696" s="373"/>
      <c r="AD696" s="373"/>
    </row>
    <row r="697" spans="1:30" ht="12.75" customHeight="1">
      <c r="A697" s="66"/>
      <c r="C697" s="373"/>
      <c r="D697" s="373"/>
      <c r="E697" s="373"/>
      <c r="F697" s="373"/>
      <c r="G697" s="373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  <c r="W697" s="373"/>
      <c r="X697" s="373"/>
      <c r="Y697" s="373"/>
      <c r="Z697" s="373"/>
      <c r="AA697" s="373"/>
      <c r="AB697" s="373"/>
      <c r="AC697" s="373"/>
      <c r="AD697" s="373"/>
    </row>
    <row r="698" spans="1:30" ht="12.75" customHeight="1">
      <c r="A698" s="66"/>
      <c r="C698" s="373"/>
      <c r="D698" s="373"/>
      <c r="E698" s="373"/>
      <c r="F698" s="373"/>
      <c r="G698" s="373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  <c r="W698" s="373"/>
      <c r="X698" s="373"/>
      <c r="Y698" s="373"/>
      <c r="Z698" s="373"/>
      <c r="AA698" s="373"/>
      <c r="AB698" s="373"/>
      <c r="AC698" s="373"/>
      <c r="AD698" s="373"/>
    </row>
    <row r="699" spans="1:30" ht="12.75" customHeight="1">
      <c r="A699" s="66"/>
      <c r="C699" s="373"/>
      <c r="D699" s="373"/>
      <c r="E699" s="373"/>
      <c r="F699" s="373"/>
      <c r="G699" s="373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  <c r="W699" s="373"/>
      <c r="X699" s="373"/>
      <c r="Y699" s="373"/>
      <c r="Z699" s="373"/>
      <c r="AA699" s="373"/>
      <c r="AB699" s="373"/>
      <c r="AC699" s="373"/>
      <c r="AD699" s="373"/>
    </row>
    <row r="700" spans="1:30" ht="12.75" customHeight="1">
      <c r="A700" s="66"/>
      <c r="C700" s="373"/>
      <c r="D700" s="373"/>
      <c r="E700" s="373"/>
      <c r="F700" s="373"/>
      <c r="G700" s="373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  <c r="W700" s="373"/>
      <c r="X700" s="373"/>
      <c r="Y700" s="373"/>
      <c r="Z700" s="373"/>
      <c r="AA700" s="373"/>
      <c r="AB700" s="373"/>
      <c r="AC700" s="373"/>
      <c r="AD700" s="373"/>
    </row>
    <row r="701" spans="1:30" ht="12.75" customHeight="1">
      <c r="A701" s="66"/>
      <c r="C701" s="373"/>
      <c r="D701" s="373"/>
      <c r="E701" s="373"/>
      <c r="F701" s="373"/>
      <c r="G701" s="373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  <c r="W701" s="373"/>
      <c r="X701" s="373"/>
      <c r="Y701" s="373"/>
      <c r="Z701" s="373"/>
      <c r="AA701" s="373"/>
      <c r="AB701" s="373"/>
      <c r="AC701" s="373"/>
      <c r="AD701" s="373"/>
    </row>
    <row r="702" spans="1:30" ht="12.75" customHeight="1">
      <c r="A702" s="66"/>
      <c r="C702" s="373"/>
      <c r="D702" s="373"/>
      <c r="E702" s="373"/>
      <c r="F702" s="373"/>
      <c r="G702" s="373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  <c r="W702" s="373"/>
      <c r="X702" s="373"/>
      <c r="Y702" s="373"/>
      <c r="Z702" s="373"/>
      <c r="AA702" s="373"/>
      <c r="AB702" s="373"/>
      <c r="AC702" s="373"/>
      <c r="AD702" s="373"/>
    </row>
    <row r="703" spans="1:30" ht="12.75" customHeight="1">
      <c r="A703" s="66"/>
      <c r="C703" s="373"/>
      <c r="D703" s="373"/>
      <c r="E703" s="373"/>
      <c r="F703" s="373"/>
      <c r="G703" s="373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  <c r="W703" s="373"/>
      <c r="X703" s="373"/>
      <c r="Y703" s="373"/>
      <c r="Z703" s="373"/>
      <c r="AA703" s="373"/>
      <c r="AB703" s="373"/>
      <c r="AC703" s="373"/>
      <c r="AD703" s="373"/>
    </row>
    <row r="704" spans="1:30" ht="12.75" customHeight="1">
      <c r="A704" s="66"/>
      <c r="C704" s="373"/>
      <c r="D704" s="373"/>
      <c r="E704" s="373"/>
      <c r="F704" s="373"/>
      <c r="G704" s="373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  <c r="W704" s="373"/>
      <c r="X704" s="373"/>
      <c r="Y704" s="373"/>
      <c r="Z704" s="373"/>
      <c r="AA704" s="373"/>
      <c r="AB704" s="373"/>
      <c r="AC704" s="373"/>
      <c r="AD704" s="373"/>
    </row>
    <row r="705" spans="1:30" ht="12.75" customHeight="1">
      <c r="A705" s="66"/>
      <c r="C705" s="373"/>
      <c r="D705" s="373"/>
      <c r="E705" s="373"/>
      <c r="F705" s="373"/>
      <c r="G705" s="373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  <c r="W705" s="373"/>
      <c r="X705" s="373"/>
      <c r="Y705" s="373"/>
      <c r="Z705" s="373"/>
      <c r="AA705" s="373"/>
      <c r="AB705" s="373"/>
      <c r="AC705" s="373"/>
      <c r="AD705" s="373"/>
    </row>
    <row r="706" spans="1:30" ht="12.75" customHeight="1">
      <c r="A706" s="66"/>
      <c r="C706" s="373"/>
      <c r="D706" s="373"/>
      <c r="E706" s="373"/>
      <c r="F706" s="373"/>
      <c r="G706" s="373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  <c r="W706" s="373"/>
      <c r="X706" s="373"/>
      <c r="Y706" s="373"/>
      <c r="Z706" s="373"/>
      <c r="AA706" s="373"/>
      <c r="AB706" s="373"/>
      <c r="AC706" s="373"/>
      <c r="AD706" s="373"/>
    </row>
    <row r="707" spans="1:30" ht="12.75" customHeight="1">
      <c r="A707" s="66"/>
      <c r="C707" s="373"/>
      <c r="D707" s="373"/>
      <c r="E707" s="373"/>
      <c r="F707" s="373"/>
      <c r="G707" s="373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  <c r="W707" s="373"/>
      <c r="X707" s="373"/>
      <c r="Y707" s="373"/>
      <c r="Z707" s="373"/>
      <c r="AA707" s="373"/>
      <c r="AB707" s="373"/>
      <c r="AC707" s="373"/>
      <c r="AD707" s="373"/>
    </row>
    <row r="708" spans="1:30" ht="12.75" customHeight="1">
      <c r="A708" s="66"/>
      <c r="C708" s="373"/>
      <c r="D708" s="373"/>
      <c r="E708" s="373"/>
      <c r="F708" s="373"/>
      <c r="G708" s="373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  <c r="W708" s="373"/>
      <c r="X708" s="373"/>
      <c r="Y708" s="373"/>
      <c r="Z708" s="373"/>
      <c r="AA708" s="373"/>
      <c r="AB708" s="373"/>
      <c r="AC708" s="373"/>
      <c r="AD708" s="373"/>
    </row>
    <row r="709" spans="1:30" ht="12.75" customHeight="1">
      <c r="A709" s="66"/>
      <c r="C709" s="373"/>
      <c r="D709" s="373"/>
      <c r="E709" s="373"/>
      <c r="F709" s="373"/>
      <c r="G709" s="373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  <c r="W709" s="373"/>
      <c r="X709" s="373"/>
      <c r="Y709" s="373"/>
      <c r="Z709" s="373"/>
      <c r="AA709" s="373"/>
      <c r="AB709" s="373"/>
      <c r="AC709" s="373"/>
      <c r="AD709" s="373"/>
    </row>
    <row r="710" spans="1:30" ht="12.75" customHeight="1">
      <c r="A710" s="66"/>
      <c r="C710" s="373"/>
      <c r="D710" s="373"/>
      <c r="E710" s="373"/>
      <c r="F710" s="373"/>
      <c r="G710" s="373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  <c r="W710" s="373"/>
      <c r="X710" s="373"/>
      <c r="Y710" s="373"/>
      <c r="Z710" s="373"/>
      <c r="AA710" s="373"/>
      <c r="AB710" s="373"/>
      <c r="AC710" s="373"/>
      <c r="AD710" s="373"/>
    </row>
    <row r="711" spans="1:30" ht="12.75" customHeight="1">
      <c r="A711" s="66"/>
      <c r="C711" s="373"/>
      <c r="D711" s="373"/>
      <c r="E711" s="373"/>
      <c r="F711" s="373"/>
      <c r="G711" s="373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  <c r="W711" s="373"/>
      <c r="X711" s="373"/>
      <c r="Y711" s="373"/>
      <c r="Z711" s="373"/>
      <c r="AA711" s="373"/>
      <c r="AB711" s="373"/>
      <c r="AC711" s="373"/>
      <c r="AD711" s="373"/>
    </row>
    <row r="712" spans="1:30" ht="12.75" customHeight="1">
      <c r="A712" s="66"/>
      <c r="C712" s="373"/>
      <c r="D712" s="373"/>
      <c r="E712" s="373"/>
      <c r="F712" s="373"/>
      <c r="G712" s="373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  <c r="W712" s="373"/>
      <c r="X712" s="373"/>
      <c r="Y712" s="373"/>
      <c r="Z712" s="373"/>
      <c r="AA712" s="373"/>
      <c r="AB712" s="373"/>
      <c r="AC712" s="373"/>
      <c r="AD712" s="373"/>
    </row>
    <row r="713" spans="1:30" ht="12.75" customHeight="1">
      <c r="A713" s="66"/>
      <c r="C713" s="373"/>
      <c r="D713" s="373"/>
      <c r="E713" s="373"/>
      <c r="F713" s="373"/>
      <c r="G713" s="373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  <c r="W713" s="373"/>
      <c r="X713" s="373"/>
      <c r="Y713" s="373"/>
      <c r="Z713" s="373"/>
      <c r="AA713" s="373"/>
      <c r="AB713" s="373"/>
      <c r="AC713" s="373"/>
      <c r="AD713" s="373"/>
    </row>
    <row r="714" spans="1:30" ht="12.75" customHeight="1">
      <c r="A714" s="66"/>
      <c r="C714" s="373"/>
      <c r="D714" s="373"/>
      <c r="E714" s="373"/>
      <c r="F714" s="373"/>
      <c r="G714" s="373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  <c r="W714" s="373"/>
      <c r="X714" s="373"/>
      <c r="Y714" s="373"/>
      <c r="Z714" s="373"/>
      <c r="AA714" s="373"/>
      <c r="AB714" s="373"/>
      <c r="AC714" s="373"/>
      <c r="AD714" s="373"/>
    </row>
    <row r="715" spans="1:30" ht="12.75" customHeight="1">
      <c r="A715" s="66"/>
      <c r="C715" s="373"/>
      <c r="D715" s="373"/>
      <c r="E715" s="373"/>
      <c r="F715" s="373"/>
      <c r="G715" s="373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  <c r="W715" s="373"/>
      <c r="X715" s="373"/>
      <c r="Y715" s="373"/>
      <c r="Z715" s="373"/>
      <c r="AA715" s="373"/>
      <c r="AB715" s="373"/>
      <c r="AC715" s="373"/>
      <c r="AD715" s="373"/>
    </row>
    <row r="716" spans="1:30" ht="12.75" customHeight="1">
      <c r="A716" s="66"/>
      <c r="C716" s="373"/>
      <c r="D716" s="373"/>
      <c r="E716" s="373"/>
      <c r="F716" s="373"/>
      <c r="G716" s="373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  <c r="W716" s="373"/>
      <c r="X716" s="373"/>
      <c r="Y716" s="373"/>
      <c r="Z716" s="373"/>
      <c r="AA716" s="373"/>
      <c r="AB716" s="373"/>
      <c r="AC716" s="373"/>
      <c r="AD716" s="373"/>
    </row>
    <row r="717" spans="1:30" ht="12.75" customHeight="1">
      <c r="A717" s="66"/>
      <c r="C717" s="373"/>
      <c r="D717" s="373"/>
      <c r="E717" s="373"/>
      <c r="F717" s="373"/>
      <c r="G717" s="373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  <c r="W717" s="373"/>
      <c r="X717" s="373"/>
      <c r="Y717" s="373"/>
      <c r="Z717" s="373"/>
      <c r="AA717" s="373"/>
      <c r="AB717" s="373"/>
      <c r="AC717" s="373"/>
      <c r="AD717" s="373"/>
    </row>
    <row r="718" spans="1:30" ht="12.75" customHeight="1">
      <c r="A718" s="66"/>
      <c r="C718" s="373"/>
      <c r="D718" s="373"/>
      <c r="E718" s="373"/>
      <c r="F718" s="373"/>
      <c r="G718" s="373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  <c r="W718" s="373"/>
      <c r="X718" s="373"/>
      <c r="Y718" s="373"/>
      <c r="Z718" s="373"/>
      <c r="AA718" s="373"/>
      <c r="AB718" s="373"/>
      <c r="AC718" s="373"/>
      <c r="AD718" s="373"/>
    </row>
    <row r="719" spans="1:30" ht="12.75" customHeight="1">
      <c r="A719" s="66"/>
      <c r="C719" s="373"/>
      <c r="D719" s="373"/>
      <c r="E719" s="373"/>
      <c r="F719" s="373"/>
      <c r="G719" s="373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  <c r="W719" s="373"/>
      <c r="X719" s="373"/>
      <c r="Y719" s="373"/>
      <c r="Z719" s="373"/>
      <c r="AA719" s="373"/>
      <c r="AB719" s="373"/>
      <c r="AC719" s="373"/>
      <c r="AD719" s="373"/>
    </row>
    <row r="720" spans="1:30" ht="12.75" customHeight="1">
      <c r="A720" s="66"/>
      <c r="C720" s="373"/>
      <c r="D720" s="373"/>
      <c r="E720" s="373"/>
      <c r="F720" s="373"/>
      <c r="G720" s="373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  <c r="W720" s="373"/>
      <c r="X720" s="373"/>
      <c r="Y720" s="373"/>
      <c r="Z720" s="373"/>
      <c r="AA720" s="373"/>
      <c r="AB720" s="373"/>
      <c r="AC720" s="373"/>
      <c r="AD720" s="373"/>
    </row>
    <row r="721" spans="1:30" ht="12.75" customHeight="1">
      <c r="A721" s="66"/>
      <c r="C721" s="373"/>
      <c r="D721" s="373"/>
      <c r="E721" s="373"/>
      <c r="F721" s="373"/>
      <c r="G721" s="373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  <c r="W721" s="373"/>
      <c r="X721" s="373"/>
      <c r="Y721" s="373"/>
      <c r="Z721" s="373"/>
      <c r="AA721" s="373"/>
      <c r="AB721" s="373"/>
      <c r="AC721" s="373"/>
      <c r="AD721" s="373"/>
    </row>
    <row r="722" spans="1:30" ht="12.75" customHeight="1">
      <c r="A722" s="66"/>
      <c r="C722" s="373"/>
      <c r="D722" s="373"/>
      <c r="E722" s="373"/>
      <c r="F722" s="373"/>
      <c r="G722" s="373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  <c r="W722" s="373"/>
      <c r="X722" s="373"/>
      <c r="Y722" s="373"/>
      <c r="Z722" s="373"/>
      <c r="AA722" s="373"/>
      <c r="AB722" s="373"/>
      <c r="AC722" s="373"/>
      <c r="AD722" s="373"/>
    </row>
    <row r="723" spans="1:30" ht="12.75" customHeight="1">
      <c r="A723" s="66"/>
      <c r="C723" s="373"/>
      <c r="D723" s="373"/>
      <c r="E723" s="373"/>
      <c r="F723" s="373"/>
      <c r="G723" s="373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  <c r="W723" s="373"/>
      <c r="X723" s="373"/>
      <c r="Y723" s="373"/>
      <c r="Z723" s="373"/>
      <c r="AA723" s="373"/>
      <c r="AB723" s="373"/>
      <c r="AC723" s="373"/>
      <c r="AD723" s="373"/>
    </row>
    <row r="724" spans="1:30" ht="12.75" customHeight="1">
      <c r="A724" s="66"/>
      <c r="C724" s="373"/>
      <c r="D724" s="373"/>
      <c r="E724" s="373"/>
      <c r="F724" s="373"/>
      <c r="G724" s="373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  <c r="W724" s="373"/>
      <c r="X724" s="373"/>
      <c r="Y724" s="373"/>
      <c r="Z724" s="373"/>
      <c r="AA724" s="373"/>
      <c r="AB724" s="373"/>
      <c r="AC724" s="373"/>
      <c r="AD724" s="373"/>
    </row>
    <row r="725" spans="1:30" ht="12.75" customHeight="1">
      <c r="A725" s="66"/>
      <c r="C725" s="373"/>
      <c r="D725" s="373"/>
      <c r="E725" s="373"/>
      <c r="F725" s="373"/>
      <c r="G725" s="373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  <c r="W725" s="373"/>
      <c r="X725" s="373"/>
      <c r="Y725" s="373"/>
      <c r="Z725" s="373"/>
      <c r="AA725" s="373"/>
      <c r="AB725" s="373"/>
      <c r="AC725" s="373"/>
      <c r="AD725" s="373"/>
    </row>
    <row r="726" spans="1:30" ht="12.75" customHeight="1">
      <c r="A726" s="66"/>
      <c r="C726" s="373"/>
      <c r="D726" s="373"/>
      <c r="E726" s="373"/>
      <c r="F726" s="373"/>
      <c r="G726" s="373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  <c r="W726" s="373"/>
      <c r="X726" s="373"/>
      <c r="Y726" s="373"/>
      <c r="Z726" s="373"/>
      <c r="AA726" s="373"/>
      <c r="AB726" s="373"/>
      <c r="AC726" s="373"/>
      <c r="AD726" s="373"/>
    </row>
    <row r="727" spans="1:30" ht="12.75" customHeight="1">
      <c r="A727" s="66"/>
      <c r="C727" s="373"/>
      <c r="D727" s="373"/>
      <c r="E727" s="373"/>
      <c r="F727" s="373"/>
      <c r="G727" s="373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  <c r="W727" s="373"/>
      <c r="X727" s="373"/>
      <c r="Y727" s="373"/>
      <c r="Z727" s="373"/>
      <c r="AA727" s="373"/>
      <c r="AB727" s="373"/>
      <c r="AC727" s="373"/>
      <c r="AD727" s="373"/>
    </row>
    <row r="728" spans="1:30" ht="12.75" customHeight="1">
      <c r="A728" s="66"/>
      <c r="C728" s="373"/>
      <c r="D728" s="373"/>
      <c r="E728" s="373"/>
      <c r="F728" s="373"/>
      <c r="G728" s="373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  <c r="W728" s="373"/>
      <c r="X728" s="373"/>
      <c r="Y728" s="373"/>
      <c r="Z728" s="373"/>
      <c r="AA728" s="373"/>
      <c r="AB728" s="373"/>
      <c r="AC728" s="373"/>
      <c r="AD728" s="373"/>
    </row>
    <row r="729" spans="1:30" ht="12.75" customHeight="1">
      <c r="A729" s="66"/>
      <c r="C729" s="373"/>
      <c r="D729" s="373"/>
      <c r="E729" s="373"/>
      <c r="F729" s="373"/>
      <c r="G729" s="373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  <c r="W729" s="373"/>
      <c r="X729" s="373"/>
      <c r="Y729" s="373"/>
      <c r="Z729" s="373"/>
      <c r="AA729" s="373"/>
      <c r="AB729" s="373"/>
      <c r="AC729" s="373"/>
      <c r="AD729" s="373"/>
    </row>
    <row r="730" spans="1:30" ht="12.75" customHeight="1">
      <c r="A730" s="66"/>
      <c r="C730" s="373"/>
      <c r="D730" s="373"/>
      <c r="E730" s="373"/>
      <c r="F730" s="373"/>
      <c r="G730" s="373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  <c r="W730" s="373"/>
      <c r="X730" s="373"/>
      <c r="Y730" s="373"/>
      <c r="Z730" s="373"/>
      <c r="AA730" s="373"/>
      <c r="AB730" s="373"/>
      <c r="AC730" s="373"/>
      <c r="AD730" s="373"/>
    </row>
    <row r="731" spans="1:30" ht="12.75" customHeight="1">
      <c r="A731" s="66"/>
      <c r="C731" s="373"/>
      <c r="D731" s="373"/>
      <c r="E731" s="373"/>
      <c r="F731" s="373"/>
      <c r="G731" s="373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  <c r="W731" s="373"/>
      <c r="X731" s="373"/>
      <c r="Y731" s="373"/>
      <c r="Z731" s="373"/>
      <c r="AA731" s="373"/>
      <c r="AB731" s="373"/>
      <c r="AC731" s="373"/>
      <c r="AD731" s="373"/>
    </row>
    <row r="732" spans="1:30" ht="12.75" customHeight="1">
      <c r="A732" s="66"/>
      <c r="C732" s="373"/>
      <c r="D732" s="373"/>
      <c r="E732" s="373"/>
      <c r="F732" s="373"/>
      <c r="G732" s="373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  <c r="W732" s="373"/>
      <c r="X732" s="373"/>
      <c r="Y732" s="373"/>
      <c r="Z732" s="373"/>
      <c r="AA732" s="373"/>
      <c r="AB732" s="373"/>
      <c r="AC732" s="373"/>
      <c r="AD732" s="373"/>
    </row>
    <row r="733" spans="1:30" ht="12.75" customHeight="1">
      <c r="A733" s="66"/>
      <c r="C733" s="373"/>
      <c r="D733" s="373"/>
      <c r="E733" s="373"/>
      <c r="F733" s="373"/>
      <c r="G733" s="373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  <c r="W733" s="373"/>
      <c r="X733" s="373"/>
      <c r="Y733" s="373"/>
      <c r="Z733" s="373"/>
      <c r="AA733" s="373"/>
      <c r="AB733" s="373"/>
      <c r="AC733" s="373"/>
      <c r="AD733" s="373"/>
    </row>
    <row r="734" spans="1:30" ht="12.75" customHeight="1">
      <c r="A734" s="66"/>
      <c r="C734" s="373"/>
      <c r="D734" s="373"/>
      <c r="E734" s="373"/>
      <c r="F734" s="373"/>
      <c r="G734" s="373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  <c r="W734" s="373"/>
      <c r="X734" s="373"/>
      <c r="Y734" s="373"/>
      <c r="Z734" s="373"/>
      <c r="AA734" s="373"/>
      <c r="AB734" s="373"/>
      <c r="AC734" s="373"/>
      <c r="AD734" s="373"/>
    </row>
    <row r="735" spans="1:30" ht="12.75" customHeight="1">
      <c r="A735" s="66"/>
      <c r="C735" s="373"/>
      <c r="D735" s="373"/>
      <c r="E735" s="373"/>
      <c r="F735" s="373"/>
      <c r="G735" s="373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  <c r="W735" s="373"/>
      <c r="X735" s="373"/>
      <c r="Y735" s="373"/>
      <c r="Z735" s="373"/>
      <c r="AA735" s="373"/>
      <c r="AB735" s="373"/>
      <c r="AC735" s="373"/>
      <c r="AD735" s="373"/>
    </row>
    <row r="736" spans="1:30" ht="12.75" customHeight="1">
      <c r="A736" s="66"/>
      <c r="C736" s="373"/>
      <c r="D736" s="373"/>
      <c r="E736" s="373"/>
      <c r="F736" s="373"/>
      <c r="G736" s="373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  <c r="W736" s="373"/>
      <c r="X736" s="373"/>
      <c r="Y736" s="373"/>
      <c r="Z736" s="373"/>
      <c r="AA736" s="373"/>
      <c r="AB736" s="373"/>
      <c r="AC736" s="373"/>
      <c r="AD736" s="373"/>
    </row>
    <row r="737" spans="1:30" ht="12.75" customHeight="1">
      <c r="A737" s="66"/>
      <c r="C737" s="373"/>
      <c r="D737" s="373"/>
      <c r="E737" s="373"/>
      <c r="F737" s="373"/>
      <c r="G737" s="373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  <c r="W737" s="373"/>
      <c r="X737" s="373"/>
      <c r="Y737" s="373"/>
      <c r="Z737" s="373"/>
      <c r="AA737" s="373"/>
      <c r="AB737" s="373"/>
      <c r="AC737" s="373"/>
      <c r="AD737" s="373"/>
    </row>
    <row r="738" spans="1:30" ht="12.75" customHeight="1">
      <c r="A738" s="66"/>
      <c r="C738" s="373"/>
      <c r="D738" s="373"/>
      <c r="E738" s="373"/>
      <c r="F738" s="373"/>
      <c r="G738" s="373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  <c r="W738" s="373"/>
      <c r="X738" s="373"/>
      <c r="Y738" s="373"/>
      <c r="Z738" s="373"/>
      <c r="AA738" s="373"/>
      <c r="AB738" s="373"/>
      <c r="AC738" s="373"/>
      <c r="AD738" s="373"/>
    </row>
    <row r="739" spans="1:30" ht="12.75" customHeight="1">
      <c r="A739" s="66"/>
      <c r="C739" s="373"/>
      <c r="D739" s="373"/>
      <c r="E739" s="373"/>
      <c r="F739" s="373"/>
      <c r="G739" s="373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  <c r="W739" s="373"/>
      <c r="X739" s="373"/>
      <c r="Y739" s="373"/>
      <c r="Z739" s="373"/>
      <c r="AA739" s="373"/>
      <c r="AB739" s="373"/>
      <c r="AC739" s="373"/>
      <c r="AD739" s="373"/>
    </row>
    <row r="740" spans="1:30" ht="12.75" customHeight="1">
      <c r="A740" s="66"/>
      <c r="C740" s="373"/>
      <c r="D740" s="373"/>
      <c r="E740" s="373"/>
      <c r="F740" s="373"/>
      <c r="G740" s="373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  <c r="W740" s="373"/>
      <c r="X740" s="373"/>
      <c r="Y740" s="373"/>
      <c r="Z740" s="373"/>
      <c r="AA740" s="373"/>
      <c r="AB740" s="373"/>
      <c r="AC740" s="373"/>
      <c r="AD740" s="373"/>
    </row>
    <row r="741" spans="1:30" ht="12.75" customHeight="1">
      <c r="A741" s="66"/>
      <c r="C741" s="373"/>
      <c r="D741" s="373"/>
      <c r="E741" s="373"/>
      <c r="F741" s="373"/>
      <c r="G741" s="373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  <c r="W741" s="373"/>
      <c r="X741" s="373"/>
      <c r="Y741" s="373"/>
      <c r="Z741" s="373"/>
      <c r="AA741" s="373"/>
      <c r="AB741" s="373"/>
      <c r="AC741" s="373"/>
      <c r="AD741" s="373"/>
    </row>
    <row r="742" spans="1:30" ht="12.75" customHeight="1">
      <c r="A742" s="66"/>
      <c r="C742" s="373"/>
      <c r="D742" s="373"/>
      <c r="E742" s="373"/>
      <c r="F742" s="373"/>
      <c r="G742" s="373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  <c r="W742" s="373"/>
      <c r="X742" s="373"/>
      <c r="Y742" s="373"/>
      <c r="Z742" s="373"/>
      <c r="AA742" s="373"/>
      <c r="AB742" s="373"/>
      <c r="AC742" s="373"/>
      <c r="AD742" s="373"/>
    </row>
    <row r="743" spans="1:30" ht="12.75" customHeight="1">
      <c r="A743" s="66"/>
      <c r="C743" s="373"/>
      <c r="D743" s="373"/>
      <c r="E743" s="373"/>
      <c r="F743" s="373"/>
      <c r="G743" s="373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  <c r="W743" s="373"/>
      <c r="X743" s="373"/>
      <c r="Y743" s="373"/>
      <c r="Z743" s="373"/>
      <c r="AA743" s="373"/>
      <c r="AB743" s="373"/>
      <c r="AC743" s="373"/>
      <c r="AD743" s="373"/>
    </row>
    <row r="744" spans="1:30" ht="12.75" customHeight="1">
      <c r="A744" s="66"/>
      <c r="C744" s="373"/>
      <c r="D744" s="373"/>
      <c r="E744" s="373"/>
      <c r="F744" s="373"/>
      <c r="G744" s="373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  <c r="W744" s="373"/>
      <c r="X744" s="373"/>
      <c r="Y744" s="373"/>
      <c r="Z744" s="373"/>
      <c r="AA744" s="373"/>
      <c r="AB744" s="373"/>
      <c r="AC744" s="373"/>
      <c r="AD744" s="373"/>
    </row>
    <row r="745" spans="1:30" ht="12.75" customHeight="1">
      <c r="A745" s="66"/>
      <c r="C745" s="373"/>
      <c r="D745" s="373"/>
      <c r="E745" s="373"/>
      <c r="F745" s="373"/>
      <c r="G745" s="373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  <c r="W745" s="373"/>
      <c r="X745" s="373"/>
      <c r="Y745" s="373"/>
      <c r="Z745" s="373"/>
      <c r="AA745" s="373"/>
      <c r="AB745" s="373"/>
      <c r="AC745" s="373"/>
      <c r="AD745" s="373"/>
    </row>
    <row r="746" spans="1:30" ht="12.75" customHeight="1">
      <c r="A746" s="66"/>
      <c r="C746" s="373"/>
      <c r="D746" s="373"/>
      <c r="E746" s="373"/>
      <c r="F746" s="373"/>
      <c r="G746" s="373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  <c r="W746" s="373"/>
      <c r="X746" s="373"/>
      <c r="Y746" s="373"/>
      <c r="Z746" s="373"/>
      <c r="AA746" s="373"/>
      <c r="AB746" s="373"/>
      <c r="AC746" s="373"/>
      <c r="AD746" s="373"/>
    </row>
    <row r="747" spans="1:30" ht="12.75" customHeight="1">
      <c r="A747" s="66"/>
      <c r="C747" s="373"/>
      <c r="D747" s="373"/>
      <c r="E747" s="373"/>
      <c r="F747" s="373"/>
      <c r="G747" s="373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  <c r="W747" s="373"/>
      <c r="X747" s="373"/>
      <c r="Y747" s="373"/>
      <c r="Z747" s="373"/>
      <c r="AA747" s="373"/>
      <c r="AB747" s="373"/>
      <c r="AC747" s="373"/>
      <c r="AD747" s="373"/>
    </row>
    <row r="748" spans="1:30" ht="12.75" customHeight="1">
      <c r="A748" s="66"/>
      <c r="C748" s="373"/>
      <c r="D748" s="373"/>
      <c r="E748" s="373"/>
      <c r="F748" s="373"/>
      <c r="G748" s="373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  <c r="W748" s="373"/>
      <c r="X748" s="373"/>
      <c r="Y748" s="373"/>
      <c r="Z748" s="373"/>
      <c r="AA748" s="373"/>
      <c r="AB748" s="373"/>
      <c r="AC748" s="373"/>
      <c r="AD748" s="373"/>
    </row>
    <row r="749" spans="1:30" ht="12.75" customHeight="1">
      <c r="A749" s="66"/>
      <c r="C749" s="373"/>
      <c r="D749" s="373"/>
      <c r="E749" s="373"/>
      <c r="F749" s="373"/>
      <c r="G749" s="373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  <c r="W749" s="373"/>
      <c r="X749" s="373"/>
      <c r="Y749" s="373"/>
      <c r="Z749" s="373"/>
      <c r="AA749" s="373"/>
      <c r="AB749" s="373"/>
      <c r="AC749" s="373"/>
      <c r="AD749" s="373"/>
    </row>
    <row r="750" spans="1:30" ht="12.75" customHeight="1">
      <c r="A750" s="66"/>
      <c r="C750" s="373"/>
      <c r="D750" s="373"/>
      <c r="E750" s="373"/>
      <c r="F750" s="373"/>
      <c r="G750" s="373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  <c r="W750" s="373"/>
      <c r="X750" s="373"/>
      <c r="Y750" s="373"/>
      <c r="Z750" s="373"/>
      <c r="AA750" s="373"/>
      <c r="AB750" s="373"/>
      <c r="AC750" s="373"/>
      <c r="AD750" s="373"/>
    </row>
    <row r="751" spans="1:30" ht="12.75" customHeight="1">
      <c r="A751" s="66"/>
      <c r="C751" s="373"/>
      <c r="D751" s="373"/>
      <c r="E751" s="373"/>
      <c r="F751" s="373"/>
      <c r="G751" s="373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  <c r="W751" s="373"/>
      <c r="X751" s="373"/>
      <c r="Y751" s="373"/>
      <c r="Z751" s="373"/>
      <c r="AA751" s="373"/>
      <c r="AB751" s="373"/>
      <c r="AC751" s="373"/>
      <c r="AD751" s="373"/>
    </row>
    <row r="752" spans="1:30" ht="12.75" customHeight="1">
      <c r="A752" s="66"/>
      <c r="C752" s="373"/>
      <c r="D752" s="373"/>
      <c r="E752" s="373"/>
      <c r="F752" s="373"/>
      <c r="G752" s="373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  <c r="W752" s="373"/>
      <c r="X752" s="373"/>
      <c r="Y752" s="373"/>
      <c r="Z752" s="373"/>
      <c r="AA752" s="373"/>
      <c r="AB752" s="373"/>
      <c r="AC752" s="373"/>
      <c r="AD752" s="373"/>
    </row>
    <row r="753" spans="1:30" ht="12.75" customHeight="1">
      <c r="A753" s="66"/>
      <c r="C753" s="373"/>
      <c r="D753" s="373"/>
      <c r="E753" s="373"/>
      <c r="F753" s="373"/>
      <c r="G753" s="373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  <c r="W753" s="373"/>
      <c r="X753" s="373"/>
      <c r="Y753" s="373"/>
      <c r="Z753" s="373"/>
      <c r="AA753" s="373"/>
      <c r="AB753" s="373"/>
      <c r="AC753" s="373"/>
      <c r="AD753" s="373"/>
    </row>
    <row r="754" spans="1:30" ht="12.75" customHeight="1">
      <c r="A754" s="66"/>
      <c r="C754" s="373"/>
      <c r="D754" s="373"/>
      <c r="E754" s="373"/>
      <c r="F754" s="373"/>
      <c r="G754" s="373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  <c r="W754" s="373"/>
      <c r="X754" s="373"/>
      <c r="Y754" s="373"/>
      <c r="Z754" s="373"/>
      <c r="AA754" s="373"/>
      <c r="AB754" s="373"/>
      <c r="AC754" s="373"/>
      <c r="AD754" s="373"/>
    </row>
    <row r="755" spans="1:30" ht="12.75" customHeight="1">
      <c r="A755" s="66"/>
      <c r="C755" s="373"/>
      <c r="D755" s="373"/>
      <c r="E755" s="373"/>
      <c r="F755" s="373"/>
      <c r="G755" s="373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  <c r="W755" s="373"/>
      <c r="X755" s="373"/>
      <c r="Y755" s="373"/>
      <c r="Z755" s="373"/>
      <c r="AA755" s="373"/>
      <c r="AB755" s="373"/>
      <c r="AC755" s="373"/>
      <c r="AD755" s="373"/>
    </row>
    <row r="756" spans="1:30" ht="12.75" customHeight="1">
      <c r="A756" s="66"/>
      <c r="C756" s="373"/>
      <c r="D756" s="373"/>
      <c r="E756" s="373"/>
      <c r="F756" s="373"/>
      <c r="G756" s="373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  <c r="W756" s="373"/>
      <c r="X756" s="373"/>
      <c r="Y756" s="373"/>
      <c r="Z756" s="373"/>
      <c r="AA756" s="373"/>
      <c r="AB756" s="373"/>
      <c r="AC756" s="373"/>
      <c r="AD756" s="373"/>
    </row>
    <row r="757" spans="1:30" ht="12.75" customHeight="1">
      <c r="A757" s="66"/>
      <c r="C757" s="373"/>
      <c r="D757" s="373"/>
      <c r="E757" s="373"/>
      <c r="F757" s="373"/>
      <c r="G757" s="373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  <c r="W757" s="373"/>
      <c r="X757" s="373"/>
      <c r="Y757" s="373"/>
      <c r="Z757" s="373"/>
      <c r="AA757" s="373"/>
      <c r="AB757" s="373"/>
      <c r="AC757" s="373"/>
      <c r="AD757" s="373"/>
    </row>
    <row r="758" spans="1:30" ht="12.75" customHeight="1">
      <c r="A758" s="66"/>
      <c r="C758" s="373"/>
      <c r="D758" s="373"/>
      <c r="E758" s="373"/>
      <c r="F758" s="373"/>
      <c r="G758" s="373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  <c r="W758" s="373"/>
      <c r="X758" s="373"/>
      <c r="Y758" s="373"/>
      <c r="Z758" s="373"/>
      <c r="AA758" s="373"/>
      <c r="AB758" s="373"/>
      <c r="AC758" s="373"/>
      <c r="AD758" s="373"/>
    </row>
    <row r="759" spans="1:30" ht="12.75" customHeight="1">
      <c r="A759" s="66"/>
      <c r="C759" s="373"/>
      <c r="D759" s="373"/>
      <c r="E759" s="373"/>
      <c r="F759" s="373"/>
      <c r="G759" s="373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  <c r="W759" s="373"/>
      <c r="X759" s="373"/>
      <c r="Y759" s="373"/>
      <c r="Z759" s="373"/>
      <c r="AA759" s="373"/>
      <c r="AB759" s="373"/>
      <c r="AC759" s="373"/>
      <c r="AD759" s="373"/>
    </row>
    <row r="760" spans="1:30" ht="12.75" customHeight="1">
      <c r="A760" s="66"/>
      <c r="C760" s="373"/>
      <c r="D760" s="373"/>
      <c r="E760" s="373"/>
      <c r="F760" s="373"/>
      <c r="G760" s="373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  <c r="W760" s="373"/>
      <c r="X760" s="373"/>
      <c r="Y760" s="373"/>
      <c r="Z760" s="373"/>
      <c r="AA760" s="373"/>
      <c r="AB760" s="373"/>
      <c r="AC760" s="373"/>
      <c r="AD760" s="373"/>
    </row>
    <row r="761" spans="1:30" ht="12.75" customHeight="1">
      <c r="A761" s="66"/>
      <c r="C761" s="373"/>
      <c r="D761" s="373"/>
      <c r="E761" s="373"/>
      <c r="F761" s="373"/>
      <c r="G761" s="373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  <c r="W761" s="373"/>
      <c r="X761" s="373"/>
      <c r="Y761" s="373"/>
      <c r="Z761" s="373"/>
      <c r="AA761" s="373"/>
      <c r="AB761" s="373"/>
      <c r="AC761" s="373"/>
      <c r="AD761" s="373"/>
    </row>
    <row r="762" spans="1:30" ht="12.75" customHeight="1">
      <c r="A762" s="66"/>
      <c r="C762" s="373"/>
      <c r="D762" s="373"/>
      <c r="E762" s="373"/>
      <c r="F762" s="373"/>
      <c r="G762" s="373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  <c r="W762" s="373"/>
      <c r="X762" s="373"/>
      <c r="Y762" s="373"/>
      <c r="Z762" s="373"/>
      <c r="AA762" s="373"/>
      <c r="AB762" s="373"/>
      <c r="AC762" s="373"/>
      <c r="AD762" s="373"/>
    </row>
    <row r="763" spans="1:30" ht="12.75" customHeight="1">
      <c r="A763" s="66"/>
      <c r="C763" s="373"/>
      <c r="D763" s="373"/>
      <c r="E763" s="373"/>
      <c r="F763" s="373"/>
      <c r="G763" s="373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  <c r="W763" s="373"/>
      <c r="X763" s="373"/>
      <c r="Y763" s="373"/>
      <c r="Z763" s="373"/>
      <c r="AA763" s="373"/>
      <c r="AB763" s="373"/>
      <c r="AC763" s="373"/>
      <c r="AD763" s="373"/>
    </row>
    <row r="764" spans="1:30" ht="12.75" customHeight="1">
      <c r="A764" s="66"/>
      <c r="C764" s="373"/>
      <c r="D764" s="373"/>
      <c r="E764" s="373"/>
      <c r="F764" s="373"/>
      <c r="G764" s="373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  <c r="W764" s="373"/>
      <c r="X764" s="373"/>
      <c r="Y764" s="373"/>
      <c r="Z764" s="373"/>
      <c r="AA764" s="373"/>
      <c r="AB764" s="373"/>
      <c r="AC764" s="373"/>
      <c r="AD764" s="373"/>
    </row>
    <row r="765" spans="1:30" ht="12.75" customHeight="1">
      <c r="A765" s="66"/>
      <c r="C765" s="373"/>
      <c r="D765" s="373"/>
      <c r="E765" s="373"/>
      <c r="F765" s="373"/>
      <c r="G765" s="373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  <c r="W765" s="373"/>
      <c r="X765" s="373"/>
      <c r="Y765" s="373"/>
      <c r="Z765" s="373"/>
      <c r="AA765" s="373"/>
      <c r="AB765" s="373"/>
      <c r="AC765" s="373"/>
      <c r="AD765" s="373"/>
    </row>
    <row r="766" spans="1:30" ht="12.75" customHeight="1">
      <c r="A766" s="66"/>
      <c r="C766" s="373"/>
      <c r="D766" s="373"/>
      <c r="E766" s="373"/>
      <c r="F766" s="373"/>
      <c r="G766" s="373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  <c r="W766" s="373"/>
      <c r="X766" s="373"/>
      <c r="Y766" s="373"/>
      <c r="Z766" s="373"/>
      <c r="AA766" s="373"/>
      <c r="AB766" s="373"/>
      <c r="AC766" s="373"/>
      <c r="AD766" s="373"/>
    </row>
    <row r="767" spans="1:30" ht="12.75" customHeight="1">
      <c r="A767" s="66"/>
      <c r="C767" s="373"/>
      <c r="D767" s="373"/>
      <c r="E767" s="373"/>
      <c r="F767" s="373"/>
      <c r="G767" s="373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  <c r="W767" s="373"/>
      <c r="X767" s="373"/>
      <c r="Y767" s="373"/>
      <c r="Z767" s="373"/>
      <c r="AA767" s="373"/>
      <c r="AB767" s="373"/>
      <c r="AC767" s="373"/>
      <c r="AD767" s="373"/>
    </row>
    <row r="768" spans="1:30" ht="12.75" customHeight="1">
      <c r="A768" s="66"/>
      <c r="C768" s="373"/>
      <c r="D768" s="373"/>
      <c r="E768" s="373"/>
      <c r="F768" s="373"/>
      <c r="G768" s="373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  <c r="W768" s="373"/>
      <c r="X768" s="373"/>
      <c r="Y768" s="373"/>
      <c r="Z768" s="373"/>
      <c r="AA768" s="373"/>
      <c r="AB768" s="373"/>
      <c r="AC768" s="373"/>
      <c r="AD768" s="373"/>
    </row>
    <row r="769" spans="1:30" ht="12.75" customHeight="1">
      <c r="A769" s="66"/>
      <c r="C769" s="373"/>
      <c r="D769" s="373"/>
      <c r="E769" s="373"/>
      <c r="F769" s="373"/>
      <c r="G769" s="373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  <c r="W769" s="373"/>
      <c r="X769" s="373"/>
      <c r="Y769" s="373"/>
      <c r="Z769" s="373"/>
      <c r="AA769" s="373"/>
      <c r="AB769" s="373"/>
      <c r="AC769" s="373"/>
      <c r="AD769" s="373"/>
    </row>
    <row r="770" spans="1:30" ht="12.75" customHeight="1">
      <c r="A770" s="66"/>
      <c r="C770" s="373"/>
      <c r="D770" s="373"/>
      <c r="E770" s="373"/>
      <c r="F770" s="373"/>
      <c r="G770" s="373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  <c r="W770" s="373"/>
      <c r="X770" s="373"/>
      <c r="Y770" s="373"/>
      <c r="Z770" s="373"/>
      <c r="AA770" s="373"/>
      <c r="AB770" s="373"/>
      <c r="AC770" s="373"/>
      <c r="AD770" s="373"/>
    </row>
    <row r="771" spans="1:30" ht="12.75" customHeight="1">
      <c r="A771" s="66"/>
      <c r="C771" s="373"/>
      <c r="D771" s="373"/>
      <c r="E771" s="373"/>
      <c r="F771" s="373"/>
      <c r="G771" s="373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  <c r="W771" s="373"/>
      <c r="X771" s="373"/>
      <c r="Y771" s="373"/>
      <c r="Z771" s="373"/>
      <c r="AA771" s="373"/>
      <c r="AB771" s="373"/>
      <c r="AC771" s="373"/>
      <c r="AD771" s="373"/>
    </row>
    <row r="772" spans="1:30" ht="12.75" customHeight="1">
      <c r="A772" s="66"/>
      <c r="C772" s="373"/>
      <c r="D772" s="373"/>
      <c r="E772" s="373"/>
      <c r="F772" s="373"/>
      <c r="G772" s="373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  <c r="W772" s="373"/>
      <c r="X772" s="373"/>
      <c r="Y772" s="373"/>
      <c r="Z772" s="373"/>
      <c r="AA772" s="373"/>
      <c r="AB772" s="373"/>
      <c r="AC772" s="373"/>
      <c r="AD772" s="373"/>
    </row>
    <row r="773" spans="1:30" ht="12.75" customHeight="1">
      <c r="A773" s="66"/>
      <c r="C773" s="373"/>
      <c r="D773" s="373"/>
      <c r="E773" s="373"/>
      <c r="F773" s="373"/>
      <c r="G773" s="373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  <c r="W773" s="373"/>
      <c r="X773" s="373"/>
      <c r="Y773" s="373"/>
      <c r="Z773" s="373"/>
      <c r="AA773" s="373"/>
      <c r="AB773" s="373"/>
      <c r="AC773" s="373"/>
      <c r="AD773" s="373"/>
    </row>
    <row r="774" spans="1:30" ht="12.75" customHeight="1">
      <c r="A774" s="66"/>
      <c r="C774" s="373"/>
      <c r="D774" s="373"/>
      <c r="E774" s="373"/>
      <c r="F774" s="373"/>
      <c r="G774" s="373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  <c r="W774" s="373"/>
      <c r="X774" s="373"/>
      <c r="Y774" s="373"/>
      <c r="Z774" s="373"/>
      <c r="AA774" s="373"/>
      <c r="AB774" s="373"/>
      <c r="AC774" s="373"/>
      <c r="AD774" s="373"/>
    </row>
    <row r="775" spans="1:30" ht="12.75" customHeight="1">
      <c r="A775" s="66"/>
      <c r="C775" s="373"/>
      <c r="D775" s="373"/>
      <c r="E775" s="373"/>
      <c r="F775" s="373"/>
      <c r="G775" s="373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  <c r="W775" s="373"/>
      <c r="X775" s="373"/>
      <c r="Y775" s="373"/>
      <c r="Z775" s="373"/>
      <c r="AA775" s="373"/>
      <c r="AB775" s="373"/>
      <c r="AC775" s="373"/>
      <c r="AD775" s="373"/>
    </row>
    <row r="776" spans="1:30" ht="12.75" customHeight="1">
      <c r="A776" s="66"/>
      <c r="C776" s="373"/>
      <c r="D776" s="373"/>
      <c r="E776" s="373"/>
      <c r="F776" s="373"/>
      <c r="G776" s="373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  <c r="W776" s="373"/>
      <c r="X776" s="373"/>
      <c r="Y776" s="373"/>
      <c r="Z776" s="373"/>
      <c r="AA776" s="373"/>
      <c r="AB776" s="373"/>
      <c r="AC776" s="373"/>
      <c r="AD776" s="373"/>
    </row>
    <row r="777" spans="1:30" ht="12.75" customHeight="1">
      <c r="A777" s="66"/>
      <c r="C777" s="373"/>
      <c r="D777" s="373"/>
      <c r="E777" s="373"/>
      <c r="F777" s="373"/>
      <c r="G777" s="373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  <c r="W777" s="373"/>
      <c r="X777" s="373"/>
      <c r="Y777" s="373"/>
      <c r="Z777" s="373"/>
      <c r="AA777" s="373"/>
      <c r="AB777" s="373"/>
      <c r="AC777" s="373"/>
      <c r="AD777" s="373"/>
    </row>
    <row r="778" spans="1:30" ht="12.75" customHeight="1">
      <c r="A778" s="66"/>
      <c r="C778" s="373"/>
      <c r="D778" s="373"/>
      <c r="E778" s="373"/>
      <c r="F778" s="373"/>
      <c r="G778" s="373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  <c r="W778" s="373"/>
      <c r="X778" s="373"/>
      <c r="Y778" s="373"/>
      <c r="Z778" s="373"/>
      <c r="AA778" s="373"/>
      <c r="AB778" s="373"/>
      <c r="AC778" s="373"/>
      <c r="AD778" s="373"/>
    </row>
    <row r="779" spans="1:30" ht="12.75" customHeight="1">
      <c r="A779" s="66"/>
      <c r="C779" s="373"/>
      <c r="D779" s="373"/>
      <c r="E779" s="373"/>
      <c r="F779" s="373"/>
      <c r="G779" s="373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  <c r="W779" s="373"/>
      <c r="X779" s="373"/>
      <c r="Y779" s="373"/>
      <c r="Z779" s="373"/>
      <c r="AA779" s="373"/>
      <c r="AB779" s="373"/>
      <c r="AC779" s="373"/>
      <c r="AD779" s="373"/>
    </row>
    <row r="780" spans="1:30" ht="12.75" customHeight="1">
      <c r="A780" s="66"/>
      <c r="C780" s="373"/>
      <c r="D780" s="373"/>
      <c r="E780" s="373"/>
      <c r="F780" s="373"/>
      <c r="G780" s="373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  <c r="W780" s="373"/>
      <c r="X780" s="373"/>
      <c r="Y780" s="373"/>
      <c r="Z780" s="373"/>
      <c r="AA780" s="373"/>
      <c r="AB780" s="373"/>
      <c r="AC780" s="373"/>
      <c r="AD780" s="373"/>
    </row>
    <row r="781" spans="1:30" ht="12.75" customHeight="1">
      <c r="A781" s="66"/>
      <c r="C781" s="373"/>
      <c r="D781" s="373"/>
      <c r="E781" s="373"/>
      <c r="F781" s="373"/>
      <c r="G781" s="373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  <c r="W781" s="373"/>
      <c r="X781" s="373"/>
      <c r="Y781" s="373"/>
      <c r="Z781" s="373"/>
      <c r="AA781" s="373"/>
      <c r="AB781" s="373"/>
      <c r="AC781" s="373"/>
      <c r="AD781" s="373"/>
    </row>
    <row r="782" spans="1:30" ht="12.75" customHeight="1">
      <c r="A782" s="66"/>
      <c r="C782" s="373"/>
      <c r="D782" s="373"/>
      <c r="E782" s="373"/>
      <c r="F782" s="373"/>
      <c r="G782" s="373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  <c r="W782" s="373"/>
      <c r="X782" s="373"/>
      <c r="Y782" s="373"/>
      <c r="Z782" s="373"/>
      <c r="AA782" s="373"/>
      <c r="AB782" s="373"/>
      <c r="AC782" s="373"/>
      <c r="AD782" s="373"/>
    </row>
    <row r="783" spans="1:30" ht="12.75" customHeight="1">
      <c r="A783" s="66"/>
      <c r="C783" s="373"/>
      <c r="D783" s="373"/>
      <c r="E783" s="373"/>
      <c r="F783" s="373"/>
      <c r="G783" s="373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  <c r="W783" s="373"/>
      <c r="X783" s="373"/>
      <c r="Y783" s="373"/>
      <c r="Z783" s="373"/>
      <c r="AA783" s="373"/>
      <c r="AB783" s="373"/>
      <c r="AC783" s="373"/>
      <c r="AD783" s="373"/>
    </row>
    <row r="784" spans="1:30" ht="12.75" customHeight="1">
      <c r="A784" s="66"/>
      <c r="C784" s="373"/>
      <c r="D784" s="373"/>
      <c r="E784" s="373"/>
      <c r="F784" s="373"/>
      <c r="G784" s="373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  <c r="W784" s="373"/>
      <c r="X784" s="373"/>
      <c r="Y784" s="373"/>
      <c r="Z784" s="373"/>
      <c r="AA784" s="373"/>
      <c r="AB784" s="373"/>
      <c r="AC784" s="373"/>
      <c r="AD784" s="373"/>
    </row>
    <row r="785" spans="1:30" ht="12.75" customHeight="1">
      <c r="A785" s="66"/>
      <c r="C785" s="373"/>
      <c r="D785" s="373"/>
      <c r="E785" s="373"/>
      <c r="F785" s="373"/>
      <c r="G785" s="373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  <c r="W785" s="373"/>
      <c r="X785" s="373"/>
      <c r="Y785" s="373"/>
      <c r="Z785" s="373"/>
      <c r="AA785" s="373"/>
      <c r="AB785" s="373"/>
      <c r="AC785" s="373"/>
      <c r="AD785" s="373"/>
    </row>
    <row r="786" spans="1:30" ht="12.75" customHeight="1">
      <c r="A786" s="66"/>
      <c r="C786" s="373"/>
      <c r="D786" s="373"/>
      <c r="E786" s="373"/>
      <c r="F786" s="373"/>
      <c r="G786" s="373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  <c r="W786" s="373"/>
      <c r="X786" s="373"/>
      <c r="Y786" s="373"/>
      <c r="Z786" s="373"/>
      <c r="AA786" s="373"/>
      <c r="AB786" s="373"/>
      <c r="AC786" s="373"/>
      <c r="AD786" s="373"/>
    </row>
    <row r="787" spans="1:30" ht="12.75" customHeight="1">
      <c r="A787" s="66"/>
      <c r="C787" s="373"/>
      <c r="D787" s="373"/>
      <c r="E787" s="373"/>
      <c r="F787" s="373"/>
      <c r="G787" s="373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  <c r="W787" s="373"/>
      <c r="X787" s="373"/>
      <c r="Y787" s="373"/>
      <c r="Z787" s="373"/>
      <c r="AA787" s="373"/>
      <c r="AB787" s="373"/>
      <c r="AC787" s="373"/>
      <c r="AD787" s="373"/>
    </row>
    <row r="788" spans="1:30" ht="12.75" customHeight="1">
      <c r="A788" s="66"/>
      <c r="C788" s="373"/>
      <c r="D788" s="373"/>
      <c r="E788" s="373"/>
      <c r="F788" s="373"/>
      <c r="G788" s="373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  <c r="W788" s="373"/>
      <c r="X788" s="373"/>
      <c r="Y788" s="373"/>
      <c r="Z788" s="373"/>
      <c r="AA788" s="373"/>
      <c r="AB788" s="373"/>
      <c r="AC788" s="373"/>
      <c r="AD788" s="373"/>
    </row>
    <row r="789" spans="1:30" ht="12.75" customHeight="1">
      <c r="A789" s="66"/>
      <c r="C789" s="373"/>
      <c r="D789" s="373"/>
      <c r="E789" s="373"/>
      <c r="F789" s="373"/>
      <c r="G789" s="373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  <c r="W789" s="373"/>
      <c r="X789" s="373"/>
      <c r="Y789" s="373"/>
      <c r="Z789" s="373"/>
      <c r="AA789" s="373"/>
      <c r="AB789" s="373"/>
      <c r="AC789" s="373"/>
      <c r="AD789" s="373"/>
    </row>
    <row r="790" spans="1:30" ht="12.75" customHeight="1">
      <c r="A790" s="66"/>
      <c r="C790" s="373"/>
      <c r="D790" s="373"/>
      <c r="E790" s="373"/>
      <c r="F790" s="373"/>
      <c r="G790" s="373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  <c r="W790" s="373"/>
      <c r="X790" s="373"/>
      <c r="Y790" s="373"/>
      <c r="Z790" s="373"/>
      <c r="AA790" s="373"/>
      <c r="AB790" s="373"/>
      <c r="AC790" s="373"/>
      <c r="AD790" s="373"/>
    </row>
    <row r="791" spans="1:30" ht="12.75" customHeight="1">
      <c r="A791" s="66"/>
      <c r="C791" s="373"/>
      <c r="D791" s="373"/>
      <c r="E791" s="373"/>
      <c r="F791" s="373"/>
      <c r="G791" s="373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  <c r="W791" s="373"/>
      <c r="X791" s="373"/>
      <c r="Y791" s="373"/>
      <c r="Z791" s="373"/>
      <c r="AA791" s="373"/>
      <c r="AB791" s="373"/>
      <c r="AC791" s="373"/>
      <c r="AD791" s="373"/>
    </row>
    <row r="792" spans="1:30" ht="12.75" customHeight="1">
      <c r="A792" s="66"/>
      <c r="C792" s="373"/>
      <c r="D792" s="373"/>
      <c r="E792" s="373"/>
      <c r="F792" s="373"/>
      <c r="G792" s="373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  <c r="W792" s="373"/>
      <c r="X792" s="373"/>
      <c r="Y792" s="373"/>
      <c r="Z792" s="373"/>
      <c r="AA792" s="373"/>
      <c r="AB792" s="373"/>
      <c r="AC792" s="373"/>
      <c r="AD792" s="373"/>
    </row>
    <row r="793" spans="1:30" ht="12.75" customHeight="1">
      <c r="A793" s="66"/>
      <c r="C793" s="373"/>
      <c r="D793" s="373"/>
      <c r="E793" s="373"/>
      <c r="F793" s="373"/>
      <c r="G793" s="373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  <c r="W793" s="373"/>
      <c r="X793" s="373"/>
      <c r="Y793" s="373"/>
      <c r="Z793" s="373"/>
      <c r="AA793" s="373"/>
      <c r="AB793" s="373"/>
      <c r="AC793" s="373"/>
      <c r="AD793" s="373"/>
    </row>
    <row r="794" spans="1:30" ht="12.75" customHeight="1">
      <c r="A794" s="66"/>
      <c r="C794" s="373"/>
      <c r="D794" s="373"/>
      <c r="E794" s="373"/>
      <c r="F794" s="373"/>
      <c r="G794" s="373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  <c r="W794" s="373"/>
      <c r="X794" s="373"/>
      <c r="Y794" s="373"/>
      <c r="Z794" s="373"/>
      <c r="AA794" s="373"/>
      <c r="AB794" s="373"/>
      <c r="AC794" s="373"/>
      <c r="AD794" s="373"/>
    </row>
    <row r="795" spans="1:30" ht="12.75" customHeight="1">
      <c r="A795" s="66"/>
      <c r="C795" s="373"/>
      <c r="D795" s="373"/>
      <c r="E795" s="373"/>
      <c r="F795" s="373"/>
      <c r="G795" s="373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  <c r="W795" s="373"/>
      <c r="X795" s="373"/>
      <c r="Y795" s="373"/>
      <c r="Z795" s="373"/>
      <c r="AA795" s="373"/>
      <c r="AB795" s="373"/>
      <c r="AC795" s="373"/>
      <c r="AD795" s="373"/>
    </row>
    <row r="796" spans="1:30" ht="12.75" customHeight="1">
      <c r="A796" s="66"/>
      <c r="C796" s="373"/>
      <c r="D796" s="373"/>
      <c r="E796" s="373"/>
      <c r="F796" s="373"/>
      <c r="G796" s="373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  <c r="W796" s="373"/>
      <c r="X796" s="373"/>
      <c r="Y796" s="373"/>
      <c r="Z796" s="373"/>
      <c r="AA796" s="373"/>
      <c r="AB796" s="373"/>
      <c r="AC796" s="373"/>
      <c r="AD796" s="373"/>
    </row>
    <row r="797" spans="1:30" ht="12.75" customHeight="1">
      <c r="A797" s="66"/>
      <c r="C797" s="373"/>
      <c r="D797" s="373"/>
      <c r="E797" s="373"/>
      <c r="F797" s="373"/>
      <c r="G797" s="373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  <c r="W797" s="373"/>
      <c r="X797" s="373"/>
      <c r="Y797" s="373"/>
      <c r="Z797" s="373"/>
      <c r="AA797" s="373"/>
      <c r="AB797" s="373"/>
      <c r="AC797" s="373"/>
      <c r="AD797" s="373"/>
    </row>
    <row r="798" spans="1:30" ht="12.75" customHeight="1">
      <c r="A798" s="66"/>
      <c r="C798" s="373"/>
      <c r="D798" s="373"/>
      <c r="E798" s="373"/>
      <c r="F798" s="373"/>
      <c r="G798" s="373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  <c r="W798" s="373"/>
      <c r="X798" s="373"/>
      <c r="Y798" s="373"/>
      <c r="Z798" s="373"/>
      <c r="AA798" s="373"/>
      <c r="AB798" s="373"/>
      <c r="AC798" s="373"/>
      <c r="AD798" s="373"/>
    </row>
    <row r="799" spans="1:30" ht="12.75" customHeight="1">
      <c r="A799" s="66"/>
      <c r="C799" s="373"/>
      <c r="D799" s="373"/>
      <c r="E799" s="373"/>
      <c r="F799" s="373"/>
      <c r="G799" s="373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  <c r="W799" s="373"/>
      <c r="X799" s="373"/>
      <c r="Y799" s="373"/>
      <c r="Z799" s="373"/>
      <c r="AA799" s="373"/>
      <c r="AB799" s="373"/>
      <c r="AC799" s="373"/>
      <c r="AD799" s="373"/>
    </row>
    <row r="800" spans="1:30" ht="12.75" customHeight="1">
      <c r="A800" s="66"/>
      <c r="C800" s="373"/>
      <c r="D800" s="373"/>
      <c r="E800" s="373"/>
      <c r="F800" s="373"/>
      <c r="G800" s="373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  <c r="W800" s="373"/>
      <c r="X800" s="373"/>
      <c r="Y800" s="373"/>
      <c r="Z800" s="373"/>
      <c r="AA800" s="373"/>
      <c r="AB800" s="373"/>
      <c r="AC800" s="373"/>
      <c r="AD800" s="373"/>
    </row>
    <row r="801" spans="1:30" ht="12.75" customHeight="1">
      <c r="A801" s="66"/>
      <c r="C801" s="373"/>
      <c r="D801" s="373"/>
      <c r="E801" s="373"/>
      <c r="F801" s="373"/>
      <c r="G801" s="373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  <c r="W801" s="373"/>
      <c r="X801" s="373"/>
      <c r="Y801" s="373"/>
      <c r="Z801" s="373"/>
      <c r="AA801" s="373"/>
      <c r="AB801" s="373"/>
      <c r="AC801" s="373"/>
      <c r="AD801" s="373"/>
    </row>
    <row r="802" spans="1:30" ht="12.75" customHeight="1">
      <c r="A802" s="66"/>
      <c r="C802" s="373"/>
      <c r="D802" s="373"/>
      <c r="E802" s="373"/>
      <c r="F802" s="373"/>
      <c r="G802" s="373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  <c r="W802" s="373"/>
      <c r="X802" s="373"/>
      <c r="Y802" s="373"/>
      <c r="Z802" s="373"/>
      <c r="AA802" s="373"/>
      <c r="AB802" s="373"/>
      <c r="AC802" s="373"/>
      <c r="AD802" s="373"/>
    </row>
    <row r="803" spans="1:30" ht="12.75" customHeight="1">
      <c r="A803" s="66"/>
      <c r="C803" s="373"/>
      <c r="D803" s="373"/>
      <c r="E803" s="373"/>
      <c r="F803" s="373"/>
      <c r="G803" s="373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  <c r="W803" s="373"/>
      <c r="X803" s="373"/>
      <c r="Y803" s="373"/>
      <c r="Z803" s="373"/>
      <c r="AA803" s="373"/>
      <c r="AB803" s="373"/>
      <c r="AC803" s="373"/>
      <c r="AD803" s="373"/>
    </row>
    <row r="804" spans="1:30" ht="12.75" customHeight="1">
      <c r="A804" s="66"/>
      <c r="C804" s="373"/>
      <c r="D804" s="373"/>
      <c r="E804" s="373"/>
      <c r="F804" s="373"/>
      <c r="G804" s="373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  <c r="W804" s="373"/>
      <c r="X804" s="373"/>
      <c r="Y804" s="373"/>
      <c r="Z804" s="373"/>
      <c r="AA804" s="373"/>
      <c r="AB804" s="373"/>
      <c r="AC804" s="373"/>
      <c r="AD804" s="373"/>
    </row>
    <row r="805" spans="1:30" ht="12.75" customHeight="1">
      <c r="A805" s="66"/>
      <c r="C805" s="373"/>
      <c r="D805" s="373"/>
      <c r="E805" s="373"/>
      <c r="F805" s="373"/>
      <c r="G805" s="373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  <c r="W805" s="373"/>
      <c r="X805" s="373"/>
      <c r="Y805" s="373"/>
      <c r="Z805" s="373"/>
      <c r="AA805" s="373"/>
      <c r="AB805" s="373"/>
      <c r="AC805" s="373"/>
      <c r="AD805" s="373"/>
    </row>
    <row r="806" spans="1:30" ht="12.75" customHeight="1">
      <c r="A806" s="66"/>
      <c r="C806" s="373"/>
      <c r="D806" s="373"/>
      <c r="E806" s="373"/>
      <c r="F806" s="373"/>
      <c r="G806" s="373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  <c r="W806" s="373"/>
      <c r="X806" s="373"/>
      <c r="Y806" s="373"/>
      <c r="Z806" s="373"/>
      <c r="AA806" s="373"/>
      <c r="AB806" s="373"/>
      <c r="AC806" s="373"/>
      <c r="AD806" s="373"/>
    </row>
    <row r="807" spans="1:30" ht="12.75" customHeight="1">
      <c r="A807" s="66"/>
      <c r="C807" s="373"/>
      <c r="D807" s="373"/>
      <c r="E807" s="373"/>
      <c r="F807" s="373"/>
      <c r="G807" s="373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  <c r="W807" s="373"/>
      <c r="X807" s="373"/>
      <c r="Y807" s="373"/>
      <c r="Z807" s="373"/>
      <c r="AA807" s="373"/>
      <c r="AB807" s="373"/>
      <c r="AC807" s="373"/>
      <c r="AD807" s="373"/>
    </row>
    <row r="808" spans="1:30" ht="12.75" customHeight="1">
      <c r="A808" s="66"/>
      <c r="C808" s="373"/>
      <c r="D808" s="373"/>
      <c r="E808" s="373"/>
      <c r="F808" s="373"/>
      <c r="G808" s="373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  <c r="W808" s="373"/>
      <c r="X808" s="373"/>
      <c r="Y808" s="373"/>
      <c r="Z808" s="373"/>
      <c r="AA808" s="373"/>
      <c r="AB808" s="373"/>
      <c r="AC808" s="373"/>
      <c r="AD808" s="373"/>
    </row>
    <row r="809" spans="1:30" ht="12.75" customHeight="1">
      <c r="A809" s="66"/>
      <c r="C809" s="373"/>
      <c r="D809" s="373"/>
      <c r="E809" s="373"/>
      <c r="F809" s="373"/>
      <c r="G809" s="373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  <c r="W809" s="373"/>
      <c r="X809" s="373"/>
      <c r="Y809" s="373"/>
      <c r="Z809" s="373"/>
      <c r="AA809" s="373"/>
      <c r="AB809" s="373"/>
      <c r="AC809" s="373"/>
      <c r="AD809" s="373"/>
    </row>
    <row r="810" spans="1:30" ht="12.75" customHeight="1">
      <c r="A810" s="66"/>
      <c r="C810" s="373"/>
      <c r="D810" s="373"/>
      <c r="E810" s="373"/>
      <c r="F810" s="373"/>
      <c r="G810" s="373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  <c r="W810" s="373"/>
      <c r="X810" s="373"/>
      <c r="Y810" s="373"/>
      <c r="Z810" s="373"/>
      <c r="AA810" s="373"/>
      <c r="AB810" s="373"/>
      <c r="AC810" s="373"/>
      <c r="AD810" s="373"/>
    </row>
    <row r="811" spans="1:30" ht="12.75" customHeight="1">
      <c r="A811" s="66"/>
      <c r="C811" s="373"/>
      <c r="D811" s="373"/>
      <c r="E811" s="373"/>
      <c r="F811" s="373"/>
      <c r="G811" s="373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  <c r="W811" s="373"/>
      <c r="X811" s="373"/>
      <c r="Y811" s="373"/>
      <c r="Z811" s="373"/>
      <c r="AA811" s="373"/>
      <c r="AB811" s="373"/>
      <c r="AC811" s="373"/>
      <c r="AD811" s="373"/>
    </row>
    <row r="812" spans="1:30" ht="12.75" customHeight="1">
      <c r="A812" s="66"/>
      <c r="C812" s="373"/>
      <c r="D812" s="373"/>
      <c r="E812" s="373"/>
      <c r="F812" s="373"/>
      <c r="G812" s="373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  <c r="W812" s="373"/>
      <c r="X812" s="373"/>
      <c r="Y812" s="373"/>
      <c r="Z812" s="373"/>
      <c r="AA812" s="373"/>
      <c r="AB812" s="373"/>
      <c r="AC812" s="373"/>
      <c r="AD812" s="373"/>
    </row>
    <row r="813" spans="1:30" ht="12.75" customHeight="1">
      <c r="A813" s="66"/>
      <c r="C813" s="373"/>
      <c r="D813" s="373"/>
      <c r="E813" s="373"/>
      <c r="F813" s="373"/>
      <c r="G813" s="373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  <c r="W813" s="373"/>
      <c r="X813" s="373"/>
      <c r="Y813" s="373"/>
      <c r="Z813" s="373"/>
      <c r="AA813" s="373"/>
      <c r="AB813" s="373"/>
      <c r="AC813" s="373"/>
      <c r="AD813" s="373"/>
    </row>
    <row r="814" spans="1:30" ht="12.75" customHeight="1">
      <c r="A814" s="66"/>
      <c r="C814" s="373"/>
      <c r="D814" s="373"/>
      <c r="E814" s="373"/>
      <c r="F814" s="373"/>
      <c r="G814" s="373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  <c r="W814" s="373"/>
      <c r="X814" s="373"/>
      <c r="Y814" s="373"/>
      <c r="Z814" s="373"/>
      <c r="AA814" s="373"/>
      <c r="AB814" s="373"/>
      <c r="AC814" s="373"/>
      <c r="AD814" s="373"/>
    </row>
    <row r="815" spans="1:30" ht="12.75" customHeight="1">
      <c r="A815" s="66"/>
      <c r="C815" s="373"/>
      <c r="D815" s="373"/>
      <c r="E815" s="373"/>
      <c r="F815" s="373"/>
      <c r="G815" s="373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  <c r="W815" s="373"/>
      <c r="X815" s="373"/>
      <c r="Y815" s="373"/>
      <c r="Z815" s="373"/>
      <c r="AA815" s="373"/>
      <c r="AB815" s="373"/>
      <c r="AC815" s="373"/>
      <c r="AD815" s="373"/>
    </row>
    <row r="816" spans="1:30" ht="12.75" customHeight="1">
      <c r="A816" s="66"/>
      <c r="C816" s="373"/>
      <c r="D816" s="373"/>
      <c r="E816" s="373"/>
      <c r="F816" s="373"/>
      <c r="G816" s="373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  <c r="W816" s="373"/>
      <c r="X816" s="373"/>
      <c r="Y816" s="373"/>
      <c r="Z816" s="373"/>
      <c r="AA816" s="373"/>
      <c r="AB816" s="373"/>
      <c r="AC816" s="373"/>
      <c r="AD816" s="373"/>
    </row>
    <row r="817" spans="1:30" ht="12.75" customHeight="1">
      <c r="A817" s="66"/>
      <c r="C817" s="373"/>
      <c r="D817" s="373"/>
      <c r="E817" s="373"/>
      <c r="F817" s="373"/>
      <c r="G817" s="373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  <c r="W817" s="373"/>
      <c r="X817" s="373"/>
      <c r="Y817" s="373"/>
      <c r="Z817" s="373"/>
      <c r="AA817" s="373"/>
      <c r="AB817" s="373"/>
      <c r="AC817" s="373"/>
      <c r="AD817" s="373"/>
    </row>
    <row r="818" spans="1:30" ht="12.75" customHeight="1">
      <c r="A818" s="66"/>
      <c r="C818" s="373"/>
      <c r="D818" s="373"/>
      <c r="E818" s="373"/>
      <c r="F818" s="373"/>
      <c r="G818" s="373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  <c r="W818" s="373"/>
      <c r="X818" s="373"/>
      <c r="Y818" s="373"/>
      <c r="Z818" s="373"/>
      <c r="AA818" s="373"/>
      <c r="AB818" s="373"/>
      <c r="AC818" s="373"/>
      <c r="AD818" s="373"/>
    </row>
    <row r="819" spans="1:30" ht="12.75" customHeight="1">
      <c r="A819" s="66"/>
      <c r="C819" s="373"/>
      <c r="D819" s="373"/>
      <c r="E819" s="373"/>
      <c r="F819" s="373"/>
      <c r="G819" s="373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  <c r="W819" s="373"/>
      <c r="X819" s="373"/>
      <c r="Y819" s="373"/>
      <c r="Z819" s="373"/>
      <c r="AA819" s="373"/>
      <c r="AB819" s="373"/>
      <c r="AC819" s="373"/>
      <c r="AD819" s="373"/>
    </row>
    <row r="820" spans="1:30" ht="12.75" customHeight="1">
      <c r="A820" s="66"/>
      <c r="C820" s="373"/>
      <c r="D820" s="373"/>
      <c r="E820" s="373"/>
      <c r="F820" s="373"/>
      <c r="G820" s="373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  <c r="W820" s="373"/>
      <c r="X820" s="373"/>
      <c r="Y820" s="373"/>
      <c r="Z820" s="373"/>
      <c r="AA820" s="373"/>
      <c r="AB820" s="373"/>
      <c r="AC820" s="373"/>
      <c r="AD820" s="373"/>
    </row>
    <row r="821" spans="1:30" ht="12.75" customHeight="1">
      <c r="A821" s="66"/>
      <c r="C821" s="373"/>
      <c r="D821" s="373"/>
      <c r="E821" s="373"/>
      <c r="F821" s="373"/>
      <c r="G821" s="373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  <c r="W821" s="373"/>
      <c r="X821" s="373"/>
      <c r="Y821" s="373"/>
      <c r="Z821" s="373"/>
      <c r="AA821" s="373"/>
      <c r="AB821" s="373"/>
      <c r="AC821" s="373"/>
      <c r="AD821" s="373"/>
    </row>
    <row r="822" spans="1:30" ht="12.75" customHeight="1">
      <c r="A822" s="66"/>
      <c r="C822" s="373"/>
      <c r="D822" s="373"/>
      <c r="E822" s="373"/>
      <c r="F822" s="373"/>
      <c r="G822" s="373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  <c r="W822" s="373"/>
      <c r="X822" s="373"/>
      <c r="Y822" s="373"/>
      <c r="Z822" s="373"/>
      <c r="AA822" s="373"/>
      <c r="AB822" s="373"/>
      <c r="AC822" s="373"/>
      <c r="AD822" s="373"/>
    </row>
    <row r="823" spans="1:30" ht="12.75" customHeight="1">
      <c r="A823" s="66"/>
      <c r="C823" s="373"/>
      <c r="D823" s="373"/>
      <c r="E823" s="373"/>
      <c r="F823" s="373"/>
      <c r="G823" s="373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  <c r="W823" s="373"/>
      <c r="X823" s="373"/>
      <c r="Y823" s="373"/>
      <c r="Z823" s="373"/>
      <c r="AA823" s="373"/>
      <c r="AB823" s="373"/>
      <c r="AC823" s="373"/>
      <c r="AD823" s="373"/>
    </row>
    <row r="824" spans="1:30" ht="12.75" customHeight="1">
      <c r="A824" s="66"/>
      <c r="C824" s="373"/>
      <c r="D824" s="373"/>
      <c r="E824" s="373"/>
      <c r="F824" s="373"/>
      <c r="G824" s="373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  <c r="W824" s="373"/>
      <c r="X824" s="373"/>
      <c r="Y824" s="373"/>
      <c r="Z824" s="373"/>
      <c r="AA824" s="373"/>
      <c r="AB824" s="373"/>
      <c r="AC824" s="373"/>
      <c r="AD824" s="373"/>
    </row>
    <row r="825" spans="1:30" ht="12.75" customHeight="1">
      <c r="A825" s="66"/>
      <c r="C825" s="373"/>
      <c r="D825" s="373"/>
      <c r="E825" s="373"/>
      <c r="F825" s="373"/>
      <c r="G825" s="373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  <c r="W825" s="373"/>
      <c r="X825" s="373"/>
      <c r="Y825" s="373"/>
      <c r="Z825" s="373"/>
      <c r="AA825" s="373"/>
      <c r="AB825" s="373"/>
      <c r="AC825" s="373"/>
      <c r="AD825" s="373"/>
    </row>
    <row r="826" spans="1:30" ht="12.75" customHeight="1">
      <c r="A826" s="66"/>
      <c r="C826" s="373"/>
      <c r="D826" s="373"/>
      <c r="E826" s="373"/>
      <c r="F826" s="373"/>
      <c r="G826" s="373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  <c r="W826" s="373"/>
      <c r="X826" s="373"/>
      <c r="Y826" s="373"/>
      <c r="Z826" s="373"/>
      <c r="AA826" s="373"/>
      <c r="AB826" s="373"/>
      <c r="AC826" s="373"/>
      <c r="AD826" s="373"/>
    </row>
    <row r="827" spans="1:30" ht="12.75" customHeight="1">
      <c r="A827" s="66"/>
      <c r="C827" s="373"/>
      <c r="D827" s="373"/>
      <c r="E827" s="373"/>
      <c r="F827" s="373"/>
      <c r="G827" s="373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  <c r="W827" s="373"/>
      <c r="X827" s="373"/>
      <c r="Y827" s="373"/>
      <c r="Z827" s="373"/>
      <c r="AA827" s="373"/>
      <c r="AB827" s="373"/>
      <c r="AC827" s="373"/>
      <c r="AD827" s="373"/>
    </row>
    <row r="828" spans="1:30" ht="12.75" customHeight="1">
      <c r="A828" s="66"/>
      <c r="C828" s="373"/>
      <c r="D828" s="373"/>
      <c r="E828" s="373"/>
      <c r="F828" s="373"/>
      <c r="G828" s="373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  <c r="W828" s="373"/>
      <c r="X828" s="373"/>
      <c r="Y828" s="373"/>
      <c r="Z828" s="373"/>
      <c r="AA828" s="373"/>
      <c r="AB828" s="373"/>
      <c r="AC828" s="373"/>
      <c r="AD828" s="373"/>
    </row>
    <row r="829" spans="1:30" ht="12.75" customHeight="1">
      <c r="A829" s="66"/>
      <c r="C829" s="373"/>
      <c r="D829" s="373"/>
      <c r="E829" s="373"/>
      <c r="F829" s="373"/>
      <c r="G829" s="373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  <c r="W829" s="373"/>
      <c r="X829" s="373"/>
      <c r="Y829" s="373"/>
      <c r="Z829" s="373"/>
      <c r="AA829" s="373"/>
      <c r="AB829" s="373"/>
      <c r="AC829" s="373"/>
      <c r="AD829" s="373"/>
    </row>
    <row r="830" spans="1:30" ht="12.75" customHeight="1">
      <c r="A830" s="66"/>
      <c r="C830" s="373"/>
      <c r="D830" s="373"/>
      <c r="E830" s="373"/>
      <c r="F830" s="373"/>
      <c r="G830" s="373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  <c r="W830" s="373"/>
      <c r="X830" s="373"/>
      <c r="Y830" s="373"/>
      <c r="Z830" s="373"/>
      <c r="AA830" s="373"/>
      <c r="AB830" s="373"/>
      <c r="AC830" s="373"/>
      <c r="AD830" s="373"/>
    </row>
    <row r="831" spans="1:30" ht="12.75" customHeight="1">
      <c r="A831" s="66"/>
      <c r="C831" s="373"/>
      <c r="D831" s="373"/>
      <c r="E831" s="373"/>
      <c r="F831" s="373"/>
      <c r="G831" s="373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  <c r="W831" s="373"/>
      <c r="X831" s="373"/>
      <c r="Y831" s="373"/>
      <c r="Z831" s="373"/>
      <c r="AA831" s="373"/>
      <c r="AB831" s="373"/>
      <c r="AC831" s="373"/>
      <c r="AD831" s="373"/>
    </row>
    <row r="832" spans="1:30" ht="12.75" customHeight="1">
      <c r="A832" s="66"/>
      <c r="C832" s="373"/>
      <c r="D832" s="373"/>
      <c r="E832" s="373"/>
      <c r="F832" s="373"/>
      <c r="G832" s="373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  <c r="W832" s="373"/>
      <c r="X832" s="373"/>
      <c r="Y832" s="373"/>
      <c r="Z832" s="373"/>
      <c r="AA832" s="373"/>
      <c r="AB832" s="373"/>
      <c r="AC832" s="373"/>
      <c r="AD832" s="373"/>
    </row>
    <row r="833" spans="1:30" ht="12.75" customHeight="1">
      <c r="A833" s="66"/>
      <c r="C833" s="373"/>
      <c r="D833" s="373"/>
      <c r="E833" s="373"/>
      <c r="F833" s="373"/>
      <c r="G833" s="373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  <c r="W833" s="373"/>
      <c r="X833" s="373"/>
      <c r="Y833" s="373"/>
      <c r="Z833" s="373"/>
      <c r="AA833" s="373"/>
      <c r="AB833" s="373"/>
      <c r="AC833" s="373"/>
      <c r="AD833" s="373"/>
    </row>
    <row r="834" spans="1:30" ht="12.75" customHeight="1">
      <c r="A834" s="66"/>
      <c r="C834" s="373"/>
      <c r="D834" s="373"/>
      <c r="E834" s="373"/>
      <c r="F834" s="373"/>
      <c r="G834" s="373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  <c r="W834" s="373"/>
      <c r="X834" s="373"/>
      <c r="Y834" s="373"/>
      <c r="Z834" s="373"/>
      <c r="AA834" s="373"/>
      <c r="AB834" s="373"/>
      <c r="AC834" s="373"/>
      <c r="AD834" s="373"/>
    </row>
    <row r="835" spans="1:30" ht="12.75" customHeight="1">
      <c r="A835" s="66"/>
      <c r="C835" s="373"/>
      <c r="D835" s="373"/>
      <c r="E835" s="373"/>
      <c r="F835" s="373"/>
      <c r="G835" s="373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  <c r="W835" s="373"/>
      <c r="X835" s="373"/>
      <c r="Y835" s="373"/>
      <c r="Z835" s="373"/>
      <c r="AA835" s="373"/>
      <c r="AB835" s="373"/>
      <c r="AC835" s="373"/>
      <c r="AD835" s="373"/>
    </row>
    <row r="836" spans="1:30" ht="12.75" customHeight="1">
      <c r="A836" s="66"/>
      <c r="C836" s="373"/>
      <c r="D836" s="373"/>
      <c r="E836" s="373"/>
      <c r="F836" s="373"/>
      <c r="G836" s="373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  <c r="W836" s="373"/>
      <c r="X836" s="373"/>
      <c r="Y836" s="373"/>
      <c r="Z836" s="373"/>
      <c r="AA836" s="373"/>
      <c r="AB836" s="373"/>
      <c r="AC836" s="373"/>
      <c r="AD836" s="373"/>
    </row>
    <row r="837" spans="1:30" ht="12.75" customHeight="1">
      <c r="A837" s="66"/>
      <c r="C837" s="373"/>
      <c r="D837" s="373"/>
      <c r="E837" s="373"/>
      <c r="F837" s="373"/>
      <c r="G837" s="373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  <c r="W837" s="373"/>
      <c r="X837" s="373"/>
      <c r="Y837" s="373"/>
      <c r="Z837" s="373"/>
      <c r="AA837" s="373"/>
      <c r="AB837" s="373"/>
      <c r="AC837" s="373"/>
      <c r="AD837" s="373"/>
    </row>
    <row r="838" spans="1:30" ht="12.75" customHeight="1">
      <c r="A838" s="66"/>
      <c r="C838" s="373"/>
      <c r="D838" s="373"/>
      <c r="E838" s="373"/>
      <c r="F838" s="373"/>
      <c r="G838" s="373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  <c r="W838" s="373"/>
      <c r="X838" s="373"/>
      <c r="Y838" s="373"/>
      <c r="Z838" s="373"/>
      <c r="AA838" s="373"/>
      <c r="AB838" s="373"/>
      <c r="AC838" s="373"/>
      <c r="AD838" s="373"/>
    </row>
    <row r="839" spans="1:30" ht="12.75" customHeight="1">
      <c r="A839" s="66"/>
      <c r="C839" s="373"/>
      <c r="D839" s="373"/>
      <c r="E839" s="373"/>
      <c r="F839" s="373"/>
      <c r="G839" s="373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  <c r="W839" s="373"/>
      <c r="X839" s="373"/>
      <c r="Y839" s="373"/>
      <c r="Z839" s="373"/>
      <c r="AA839" s="373"/>
      <c r="AB839" s="373"/>
      <c r="AC839" s="373"/>
      <c r="AD839" s="373"/>
    </row>
    <row r="840" spans="1:30" ht="12.75" customHeight="1">
      <c r="A840" s="66"/>
      <c r="C840" s="373"/>
      <c r="D840" s="373"/>
      <c r="E840" s="373"/>
      <c r="F840" s="373"/>
      <c r="G840" s="373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  <c r="W840" s="373"/>
      <c r="X840" s="373"/>
      <c r="Y840" s="373"/>
      <c r="Z840" s="373"/>
      <c r="AA840" s="373"/>
      <c r="AB840" s="373"/>
      <c r="AC840" s="373"/>
      <c r="AD840" s="373"/>
    </row>
    <row r="841" spans="1:30" ht="12.75" customHeight="1">
      <c r="A841" s="66"/>
      <c r="C841" s="373"/>
      <c r="D841" s="373"/>
      <c r="E841" s="373"/>
      <c r="F841" s="373"/>
      <c r="G841" s="373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  <c r="W841" s="373"/>
      <c r="X841" s="373"/>
      <c r="Y841" s="373"/>
      <c r="Z841" s="373"/>
      <c r="AA841" s="373"/>
      <c r="AB841" s="373"/>
      <c r="AC841" s="373"/>
      <c r="AD841" s="373"/>
    </row>
    <row r="842" spans="1:30" ht="12.75" customHeight="1">
      <c r="A842" s="66"/>
      <c r="C842" s="373"/>
      <c r="D842" s="373"/>
      <c r="E842" s="373"/>
      <c r="F842" s="373"/>
      <c r="G842" s="373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  <c r="W842" s="373"/>
      <c r="X842" s="373"/>
      <c r="Y842" s="373"/>
      <c r="Z842" s="373"/>
      <c r="AA842" s="373"/>
      <c r="AB842" s="373"/>
      <c r="AC842" s="373"/>
      <c r="AD842" s="373"/>
    </row>
    <row r="843" spans="1:30" ht="12.75" customHeight="1">
      <c r="A843" s="66"/>
      <c r="C843" s="373"/>
      <c r="D843" s="373"/>
      <c r="E843" s="373"/>
      <c r="F843" s="373"/>
      <c r="G843" s="373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  <c r="W843" s="373"/>
      <c r="X843" s="373"/>
      <c r="Y843" s="373"/>
      <c r="Z843" s="373"/>
      <c r="AA843" s="373"/>
      <c r="AB843" s="373"/>
      <c r="AC843" s="373"/>
      <c r="AD843" s="373"/>
    </row>
    <row r="844" spans="1:30" ht="12.75" customHeight="1">
      <c r="A844" s="66"/>
      <c r="C844" s="373"/>
      <c r="D844" s="373"/>
      <c r="E844" s="373"/>
      <c r="F844" s="373"/>
      <c r="G844" s="373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  <c r="W844" s="373"/>
      <c r="X844" s="373"/>
      <c r="Y844" s="373"/>
      <c r="Z844" s="373"/>
      <c r="AA844" s="373"/>
      <c r="AB844" s="373"/>
      <c r="AC844" s="373"/>
      <c r="AD844" s="373"/>
    </row>
    <row r="845" spans="1:30" ht="12.75" customHeight="1">
      <c r="A845" s="66"/>
      <c r="C845" s="373"/>
      <c r="D845" s="373"/>
      <c r="E845" s="373"/>
      <c r="F845" s="373"/>
      <c r="G845" s="373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  <c r="W845" s="373"/>
      <c r="X845" s="373"/>
      <c r="Y845" s="373"/>
      <c r="Z845" s="373"/>
      <c r="AA845" s="373"/>
      <c r="AB845" s="373"/>
      <c r="AC845" s="373"/>
      <c r="AD845" s="373"/>
    </row>
    <row r="846" spans="1:30" ht="12.75" customHeight="1">
      <c r="A846" s="66"/>
      <c r="C846" s="373"/>
      <c r="D846" s="373"/>
      <c r="E846" s="373"/>
      <c r="F846" s="373"/>
      <c r="G846" s="373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  <c r="W846" s="373"/>
      <c r="X846" s="373"/>
      <c r="Y846" s="373"/>
      <c r="Z846" s="373"/>
      <c r="AA846" s="373"/>
      <c r="AB846" s="373"/>
      <c r="AC846" s="373"/>
      <c r="AD846" s="373"/>
    </row>
    <row r="847" spans="1:30" ht="12.75" customHeight="1">
      <c r="A847" s="66"/>
      <c r="C847" s="373"/>
      <c r="D847" s="373"/>
      <c r="E847" s="373"/>
      <c r="F847" s="373"/>
      <c r="G847" s="373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  <c r="W847" s="373"/>
      <c r="X847" s="373"/>
      <c r="Y847" s="373"/>
      <c r="Z847" s="373"/>
      <c r="AA847" s="373"/>
      <c r="AB847" s="373"/>
      <c r="AC847" s="373"/>
      <c r="AD847" s="373"/>
    </row>
    <row r="848" spans="1:30" ht="12.75" customHeight="1">
      <c r="A848" s="66"/>
      <c r="C848" s="373"/>
      <c r="D848" s="373"/>
      <c r="E848" s="373"/>
      <c r="F848" s="373"/>
      <c r="G848" s="373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  <c r="W848" s="373"/>
      <c r="X848" s="373"/>
      <c r="Y848" s="373"/>
      <c r="Z848" s="373"/>
      <c r="AA848" s="373"/>
      <c r="AB848" s="373"/>
      <c r="AC848" s="373"/>
      <c r="AD848" s="373"/>
    </row>
    <row r="849" spans="1:30" ht="12.75" customHeight="1">
      <c r="A849" s="66"/>
      <c r="C849" s="373"/>
      <c r="D849" s="373"/>
      <c r="E849" s="373"/>
      <c r="F849" s="373"/>
      <c r="G849" s="373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  <c r="W849" s="373"/>
      <c r="X849" s="373"/>
      <c r="Y849" s="373"/>
      <c r="Z849" s="373"/>
      <c r="AA849" s="373"/>
      <c r="AB849" s="373"/>
      <c r="AC849" s="373"/>
      <c r="AD849" s="373"/>
    </row>
    <row r="850" spans="1:30" ht="12.75" customHeight="1">
      <c r="A850" s="66"/>
      <c r="C850" s="373"/>
      <c r="D850" s="373"/>
      <c r="E850" s="373"/>
      <c r="F850" s="373"/>
      <c r="G850" s="373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  <c r="W850" s="373"/>
      <c r="X850" s="373"/>
      <c r="Y850" s="373"/>
      <c r="Z850" s="373"/>
      <c r="AA850" s="373"/>
      <c r="AB850" s="373"/>
      <c r="AC850" s="373"/>
      <c r="AD850" s="373"/>
    </row>
    <row r="851" spans="1:30" ht="12.75" customHeight="1">
      <c r="A851" s="66"/>
      <c r="C851" s="373"/>
      <c r="D851" s="373"/>
      <c r="E851" s="373"/>
      <c r="F851" s="373"/>
      <c r="G851" s="373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  <c r="W851" s="373"/>
      <c r="X851" s="373"/>
      <c r="Y851" s="373"/>
      <c r="Z851" s="373"/>
      <c r="AA851" s="373"/>
      <c r="AB851" s="373"/>
      <c r="AC851" s="373"/>
      <c r="AD851" s="373"/>
    </row>
    <row r="852" spans="1:30" ht="12.75" customHeight="1">
      <c r="A852" s="66"/>
      <c r="C852" s="373"/>
      <c r="D852" s="373"/>
      <c r="E852" s="373"/>
      <c r="F852" s="373"/>
      <c r="G852" s="373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  <c r="W852" s="373"/>
      <c r="X852" s="373"/>
      <c r="Y852" s="373"/>
      <c r="Z852" s="373"/>
      <c r="AA852" s="373"/>
      <c r="AB852" s="373"/>
      <c r="AC852" s="373"/>
      <c r="AD852" s="373"/>
    </row>
    <row r="853" spans="1:30" ht="12.75" customHeight="1">
      <c r="A853" s="66"/>
      <c r="C853" s="373"/>
      <c r="D853" s="373"/>
      <c r="E853" s="373"/>
      <c r="F853" s="373"/>
      <c r="G853" s="373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  <c r="W853" s="373"/>
      <c r="X853" s="373"/>
      <c r="Y853" s="373"/>
      <c r="Z853" s="373"/>
      <c r="AA853" s="373"/>
      <c r="AB853" s="373"/>
      <c r="AC853" s="373"/>
      <c r="AD853" s="373"/>
    </row>
    <row r="854" spans="1:30" ht="12.75" customHeight="1">
      <c r="A854" s="66"/>
      <c r="C854" s="373"/>
      <c r="D854" s="373"/>
      <c r="E854" s="373"/>
      <c r="F854" s="373"/>
      <c r="G854" s="373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  <c r="W854" s="373"/>
      <c r="X854" s="373"/>
      <c r="Y854" s="373"/>
      <c r="Z854" s="373"/>
      <c r="AA854" s="373"/>
      <c r="AB854" s="373"/>
      <c r="AC854" s="373"/>
      <c r="AD854" s="373"/>
    </row>
    <row r="855" spans="1:30" ht="12.75" customHeight="1">
      <c r="A855" s="66"/>
      <c r="C855" s="373"/>
      <c r="D855" s="373"/>
      <c r="E855" s="373"/>
      <c r="F855" s="373"/>
      <c r="G855" s="373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  <c r="W855" s="373"/>
      <c r="X855" s="373"/>
      <c r="Y855" s="373"/>
      <c r="Z855" s="373"/>
      <c r="AA855" s="373"/>
      <c r="AB855" s="373"/>
      <c r="AC855" s="373"/>
      <c r="AD855" s="373"/>
    </row>
    <row r="856" spans="1:30" ht="12.75" customHeight="1">
      <c r="A856" s="66"/>
      <c r="C856" s="373"/>
      <c r="D856" s="373"/>
      <c r="E856" s="373"/>
      <c r="F856" s="373"/>
      <c r="G856" s="373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  <c r="W856" s="373"/>
      <c r="X856" s="373"/>
      <c r="Y856" s="373"/>
      <c r="Z856" s="373"/>
      <c r="AA856" s="373"/>
      <c r="AB856" s="373"/>
      <c r="AC856" s="373"/>
      <c r="AD856" s="373"/>
    </row>
    <row r="857" spans="1:30" ht="12.75" customHeight="1">
      <c r="A857" s="66"/>
      <c r="C857" s="373"/>
      <c r="D857" s="373"/>
      <c r="E857" s="373"/>
      <c r="F857" s="373"/>
      <c r="G857" s="373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  <c r="W857" s="373"/>
      <c r="X857" s="373"/>
      <c r="Y857" s="373"/>
      <c r="Z857" s="373"/>
      <c r="AA857" s="373"/>
      <c r="AB857" s="373"/>
      <c r="AC857" s="373"/>
      <c r="AD857" s="373"/>
    </row>
    <row r="858" spans="1:30" ht="12.75" customHeight="1">
      <c r="A858" s="66"/>
      <c r="C858" s="373"/>
      <c r="D858" s="373"/>
      <c r="E858" s="373"/>
      <c r="F858" s="373"/>
      <c r="G858" s="373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  <c r="W858" s="373"/>
      <c r="X858" s="373"/>
      <c r="Y858" s="373"/>
      <c r="Z858" s="373"/>
      <c r="AA858" s="373"/>
      <c r="AB858" s="373"/>
      <c r="AC858" s="373"/>
      <c r="AD858" s="373"/>
    </row>
    <row r="859" spans="1:30" ht="12.75" customHeight="1">
      <c r="A859" s="66"/>
      <c r="C859" s="373"/>
      <c r="D859" s="373"/>
      <c r="E859" s="373"/>
      <c r="F859" s="373"/>
      <c r="G859" s="373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  <c r="W859" s="373"/>
      <c r="X859" s="373"/>
      <c r="Y859" s="373"/>
      <c r="Z859" s="373"/>
      <c r="AA859" s="373"/>
      <c r="AB859" s="373"/>
      <c r="AC859" s="373"/>
      <c r="AD859" s="373"/>
    </row>
    <row r="860" spans="1:30" ht="12.75" customHeight="1">
      <c r="A860" s="66"/>
      <c r="C860" s="373"/>
      <c r="D860" s="373"/>
      <c r="E860" s="373"/>
      <c r="F860" s="373"/>
      <c r="G860" s="373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  <c r="W860" s="373"/>
      <c r="X860" s="373"/>
      <c r="Y860" s="373"/>
      <c r="Z860" s="373"/>
      <c r="AA860" s="373"/>
      <c r="AB860" s="373"/>
      <c r="AC860" s="373"/>
      <c r="AD860" s="373"/>
    </row>
    <row r="861" spans="1:30" ht="12.75" customHeight="1">
      <c r="A861" s="66"/>
      <c r="C861" s="373"/>
      <c r="D861" s="373"/>
      <c r="E861" s="373"/>
      <c r="F861" s="373"/>
      <c r="G861" s="373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  <c r="W861" s="373"/>
      <c r="X861" s="373"/>
      <c r="Y861" s="373"/>
      <c r="Z861" s="373"/>
      <c r="AA861" s="373"/>
      <c r="AB861" s="373"/>
      <c r="AC861" s="373"/>
      <c r="AD861" s="373"/>
    </row>
    <row r="862" spans="1:30" ht="12.75" customHeight="1">
      <c r="A862" s="66"/>
      <c r="C862" s="373"/>
      <c r="D862" s="373"/>
      <c r="E862" s="373"/>
      <c r="F862" s="373"/>
      <c r="G862" s="373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  <c r="W862" s="373"/>
      <c r="X862" s="373"/>
      <c r="Y862" s="373"/>
      <c r="Z862" s="373"/>
      <c r="AA862" s="373"/>
      <c r="AB862" s="373"/>
      <c r="AC862" s="373"/>
      <c r="AD862" s="373"/>
    </row>
    <row r="863" spans="1:30" ht="12.75" customHeight="1">
      <c r="A863" s="66"/>
      <c r="C863" s="373"/>
      <c r="D863" s="373"/>
      <c r="E863" s="373"/>
      <c r="F863" s="373"/>
      <c r="G863" s="373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  <c r="W863" s="373"/>
      <c r="X863" s="373"/>
      <c r="Y863" s="373"/>
      <c r="Z863" s="373"/>
      <c r="AA863" s="373"/>
      <c r="AB863" s="373"/>
      <c r="AC863" s="373"/>
      <c r="AD863" s="373"/>
    </row>
    <row r="864" spans="1:30" ht="12.75" customHeight="1">
      <c r="A864" s="66"/>
      <c r="C864" s="373"/>
      <c r="D864" s="373"/>
      <c r="E864" s="373"/>
      <c r="F864" s="373"/>
      <c r="G864" s="373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  <c r="W864" s="373"/>
      <c r="X864" s="373"/>
      <c r="Y864" s="373"/>
      <c r="Z864" s="373"/>
      <c r="AA864" s="373"/>
      <c r="AB864" s="373"/>
      <c r="AC864" s="373"/>
      <c r="AD864" s="373"/>
    </row>
    <row r="865" spans="1:30" ht="12.75" customHeight="1">
      <c r="A865" s="66"/>
      <c r="C865" s="373"/>
      <c r="D865" s="373"/>
      <c r="E865" s="373"/>
      <c r="F865" s="373"/>
      <c r="G865" s="373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  <c r="W865" s="373"/>
      <c r="X865" s="373"/>
      <c r="Y865" s="373"/>
      <c r="Z865" s="373"/>
      <c r="AA865" s="373"/>
      <c r="AB865" s="373"/>
      <c r="AC865" s="373"/>
      <c r="AD865" s="373"/>
    </row>
    <row r="866" spans="1:30" ht="12.75" customHeight="1">
      <c r="A866" s="66"/>
      <c r="C866" s="373"/>
      <c r="D866" s="373"/>
      <c r="E866" s="373"/>
      <c r="F866" s="373"/>
      <c r="G866" s="373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  <c r="W866" s="373"/>
      <c r="X866" s="373"/>
      <c r="Y866" s="373"/>
      <c r="Z866" s="373"/>
      <c r="AA866" s="373"/>
      <c r="AB866" s="373"/>
      <c r="AC866" s="373"/>
      <c r="AD866" s="373"/>
    </row>
    <row r="867" spans="1:30" ht="12.75" customHeight="1">
      <c r="A867" s="66"/>
      <c r="C867" s="373"/>
      <c r="D867" s="373"/>
      <c r="E867" s="373"/>
      <c r="F867" s="373"/>
      <c r="G867" s="373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  <c r="W867" s="373"/>
      <c r="X867" s="373"/>
      <c r="Y867" s="373"/>
      <c r="Z867" s="373"/>
      <c r="AA867" s="373"/>
      <c r="AB867" s="373"/>
      <c r="AC867" s="373"/>
      <c r="AD867" s="373"/>
    </row>
    <row r="868" spans="1:30" ht="12.75" customHeight="1">
      <c r="A868" s="66"/>
      <c r="C868" s="373"/>
      <c r="D868" s="373"/>
      <c r="E868" s="373"/>
      <c r="F868" s="373"/>
      <c r="G868" s="373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  <c r="W868" s="373"/>
      <c r="X868" s="373"/>
      <c r="Y868" s="373"/>
      <c r="Z868" s="373"/>
      <c r="AA868" s="373"/>
      <c r="AB868" s="373"/>
      <c r="AC868" s="373"/>
      <c r="AD868" s="373"/>
    </row>
    <row r="869" spans="1:30" ht="12.75" customHeight="1">
      <c r="A869" s="66"/>
      <c r="C869" s="373"/>
      <c r="D869" s="373"/>
      <c r="E869" s="373"/>
      <c r="F869" s="373"/>
      <c r="G869" s="373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  <c r="W869" s="373"/>
      <c r="X869" s="373"/>
      <c r="Y869" s="373"/>
      <c r="Z869" s="373"/>
      <c r="AA869" s="373"/>
      <c r="AB869" s="373"/>
      <c r="AC869" s="373"/>
      <c r="AD869" s="373"/>
    </row>
    <row r="870" spans="1:30" ht="12.75" customHeight="1">
      <c r="A870" s="66"/>
      <c r="C870" s="373"/>
      <c r="D870" s="373"/>
      <c r="E870" s="373"/>
      <c r="F870" s="373"/>
      <c r="G870" s="373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  <c r="W870" s="373"/>
      <c r="X870" s="373"/>
      <c r="Y870" s="373"/>
      <c r="Z870" s="373"/>
      <c r="AA870" s="373"/>
      <c r="AB870" s="373"/>
      <c r="AC870" s="373"/>
      <c r="AD870" s="373"/>
    </row>
    <row r="871" spans="1:30" ht="12.75" customHeight="1">
      <c r="A871" s="66"/>
      <c r="C871" s="373"/>
      <c r="D871" s="373"/>
      <c r="E871" s="373"/>
      <c r="F871" s="373"/>
      <c r="G871" s="373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  <c r="W871" s="373"/>
      <c r="X871" s="373"/>
      <c r="Y871" s="373"/>
      <c r="Z871" s="373"/>
      <c r="AA871" s="373"/>
      <c r="AB871" s="373"/>
      <c r="AC871" s="373"/>
      <c r="AD871" s="373"/>
    </row>
    <row r="872" spans="1:30" ht="12.75" customHeight="1">
      <c r="A872" s="66"/>
      <c r="C872" s="373"/>
      <c r="D872" s="373"/>
      <c r="E872" s="373"/>
      <c r="F872" s="373"/>
      <c r="G872" s="373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  <c r="W872" s="373"/>
      <c r="X872" s="373"/>
      <c r="Y872" s="373"/>
      <c r="Z872" s="373"/>
      <c r="AA872" s="373"/>
      <c r="AB872" s="373"/>
      <c r="AC872" s="373"/>
      <c r="AD872" s="373"/>
    </row>
    <row r="873" spans="1:30" ht="12.75" customHeight="1">
      <c r="A873" s="66"/>
      <c r="C873" s="373"/>
      <c r="D873" s="373"/>
      <c r="E873" s="373"/>
      <c r="F873" s="373"/>
      <c r="G873" s="373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  <c r="W873" s="373"/>
      <c r="X873" s="373"/>
      <c r="Y873" s="373"/>
      <c r="Z873" s="373"/>
      <c r="AA873" s="373"/>
      <c r="AB873" s="373"/>
      <c r="AC873" s="373"/>
      <c r="AD873" s="373"/>
    </row>
    <row r="874" spans="1:30" ht="12.75" customHeight="1">
      <c r="A874" s="66"/>
      <c r="C874" s="373"/>
      <c r="D874" s="373"/>
      <c r="E874" s="373"/>
      <c r="F874" s="373"/>
      <c r="G874" s="373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  <c r="W874" s="373"/>
      <c r="X874" s="373"/>
      <c r="Y874" s="373"/>
      <c r="Z874" s="373"/>
      <c r="AA874" s="373"/>
      <c r="AB874" s="373"/>
      <c r="AC874" s="373"/>
      <c r="AD874" s="373"/>
    </row>
    <row r="875" spans="1:30" ht="12.75" customHeight="1">
      <c r="A875" s="66"/>
      <c r="C875" s="373"/>
      <c r="D875" s="373"/>
      <c r="E875" s="373"/>
      <c r="F875" s="373"/>
      <c r="G875" s="373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  <c r="W875" s="373"/>
      <c r="X875" s="373"/>
      <c r="Y875" s="373"/>
      <c r="Z875" s="373"/>
      <c r="AA875" s="373"/>
      <c r="AB875" s="373"/>
      <c r="AC875" s="373"/>
      <c r="AD875" s="373"/>
    </row>
    <row r="876" spans="1:30" ht="12.75" customHeight="1">
      <c r="A876" s="66"/>
      <c r="C876" s="373"/>
      <c r="D876" s="373"/>
      <c r="E876" s="373"/>
      <c r="F876" s="373"/>
      <c r="G876" s="373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  <c r="W876" s="373"/>
      <c r="X876" s="373"/>
      <c r="Y876" s="373"/>
      <c r="Z876" s="373"/>
      <c r="AA876" s="373"/>
      <c r="AB876" s="373"/>
      <c r="AC876" s="373"/>
      <c r="AD876" s="373"/>
    </row>
    <row r="877" spans="1:30" ht="12.75" customHeight="1">
      <c r="A877" s="66"/>
      <c r="C877" s="373"/>
      <c r="D877" s="373"/>
      <c r="E877" s="373"/>
      <c r="F877" s="373"/>
      <c r="G877" s="373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  <c r="W877" s="373"/>
      <c r="X877" s="373"/>
      <c r="Y877" s="373"/>
      <c r="Z877" s="373"/>
      <c r="AA877" s="373"/>
      <c r="AB877" s="373"/>
      <c r="AC877" s="373"/>
      <c r="AD877" s="373"/>
    </row>
    <row r="878" spans="1:30" ht="12.75" customHeight="1">
      <c r="A878" s="66"/>
      <c r="C878" s="373"/>
      <c r="D878" s="373"/>
      <c r="E878" s="373"/>
      <c r="F878" s="373"/>
      <c r="G878" s="373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  <c r="W878" s="373"/>
      <c r="X878" s="373"/>
      <c r="Y878" s="373"/>
      <c r="Z878" s="373"/>
      <c r="AA878" s="373"/>
      <c r="AB878" s="373"/>
      <c r="AC878" s="373"/>
      <c r="AD878" s="373"/>
    </row>
    <row r="879" spans="1:30" ht="12.75" customHeight="1">
      <c r="A879" s="66"/>
      <c r="C879" s="373"/>
      <c r="D879" s="373"/>
      <c r="E879" s="373"/>
      <c r="F879" s="373"/>
      <c r="G879" s="373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  <c r="W879" s="373"/>
      <c r="X879" s="373"/>
      <c r="Y879" s="373"/>
      <c r="Z879" s="373"/>
      <c r="AA879" s="373"/>
      <c r="AB879" s="373"/>
      <c r="AC879" s="373"/>
      <c r="AD879" s="373"/>
    </row>
    <row r="880" spans="1:30" ht="12.75" customHeight="1">
      <c r="A880" s="66"/>
      <c r="C880" s="373"/>
      <c r="D880" s="373"/>
      <c r="E880" s="373"/>
      <c r="F880" s="373"/>
      <c r="G880" s="373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  <c r="W880" s="373"/>
      <c r="X880" s="373"/>
      <c r="Y880" s="373"/>
      <c r="Z880" s="373"/>
      <c r="AA880" s="373"/>
      <c r="AB880" s="373"/>
      <c r="AC880" s="373"/>
      <c r="AD880" s="373"/>
    </row>
    <row r="881" spans="1:30" ht="12.75" customHeight="1">
      <c r="A881" s="66"/>
      <c r="C881" s="373"/>
      <c r="D881" s="373"/>
      <c r="E881" s="373"/>
      <c r="F881" s="373"/>
      <c r="G881" s="373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  <c r="W881" s="373"/>
      <c r="X881" s="373"/>
      <c r="Y881" s="373"/>
      <c r="Z881" s="373"/>
      <c r="AA881" s="373"/>
      <c r="AB881" s="373"/>
      <c r="AC881" s="373"/>
      <c r="AD881" s="373"/>
    </row>
    <row r="882" spans="1:30" ht="12.75" customHeight="1">
      <c r="A882" s="66"/>
      <c r="C882" s="373"/>
      <c r="D882" s="373"/>
      <c r="E882" s="373"/>
      <c r="F882" s="373"/>
      <c r="G882" s="373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  <c r="W882" s="373"/>
      <c r="X882" s="373"/>
      <c r="Y882" s="373"/>
      <c r="Z882" s="373"/>
      <c r="AA882" s="373"/>
      <c r="AB882" s="373"/>
      <c r="AC882" s="373"/>
      <c r="AD882" s="373"/>
    </row>
    <row r="883" spans="1:30" ht="12.75" customHeight="1">
      <c r="A883" s="66"/>
      <c r="C883" s="373"/>
      <c r="D883" s="373"/>
      <c r="E883" s="373"/>
      <c r="F883" s="373"/>
      <c r="G883" s="373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  <c r="W883" s="373"/>
      <c r="X883" s="373"/>
      <c r="Y883" s="373"/>
      <c r="Z883" s="373"/>
      <c r="AA883" s="373"/>
      <c r="AB883" s="373"/>
      <c r="AC883" s="373"/>
      <c r="AD883" s="373"/>
    </row>
    <row r="884" spans="1:30" ht="12.75" customHeight="1">
      <c r="A884" s="66"/>
      <c r="C884" s="373"/>
      <c r="D884" s="373"/>
      <c r="E884" s="373"/>
      <c r="F884" s="373"/>
      <c r="G884" s="373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  <c r="W884" s="373"/>
      <c r="X884" s="373"/>
      <c r="Y884" s="373"/>
      <c r="Z884" s="373"/>
      <c r="AA884" s="373"/>
      <c r="AB884" s="373"/>
      <c r="AC884" s="373"/>
      <c r="AD884" s="373"/>
    </row>
    <row r="885" spans="1:30" ht="12.75" customHeight="1">
      <c r="A885" s="66"/>
      <c r="C885" s="373"/>
      <c r="D885" s="373"/>
      <c r="E885" s="373"/>
      <c r="F885" s="373"/>
      <c r="G885" s="373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  <c r="W885" s="373"/>
      <c r="X885" s="373"/>
      <c r="Y885" s="373"/>
      <c r="Z885" s="373"/>
      <c r="AA885" s="373"/>
      <c r="AB885" s="373"/>
      <c r="AC885" s="373"/>
      <c r="AD885" s="373"/>
    </row>
    <row r="886" spans="1:30" ht="12.75" customHeight="1">
      <c r="A886" s="66"/>
      <c r="C886" s="373"/>
      <c r="D886" s="373"/>
      <c r="E886" s="373"/>
      <c r="F886" s="373"/>
      <c r="G886" s="373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  <c r="W886" s="373"/>
      <c r="X886" s="373"/>
      <c r="Y886" s="373"/>
      <c r="Z886" s="373"/>
      <c r="AA886" s="373"/>
      <c r="AB886" s="373"/>
      <c r="AC886" s="373"/>
      <c r="AD886" s="373"/>
    </row>
    <row r="887" spans="1:30" ht="12.75" customHeight="1">
      <c r="A887" s="66"/>
      <c r="C887" s="373"/>
      <c r="D887" s="373"/>
      <c r="E887" s="373"/>
      <c r="F887" s="373"/>
      <c r="G887" s="373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  <c r="W887" s="373"/>
      <c r="X887" s="373"/>
      <c r="Y887" s="373"/>
      <c r="Z887" s="373"/>
      <c r="AA887" s="373"/>
      <c r="AB887" s="373"/>
      <c r="AC887" s="373"/>
      <c r="AD887" s="373"/>
    </row>
    <row r="888" spans="1:30" ht="12.75" customHeight="1">
      <c r="A888" s="66"/>
      <c r="C888" s="373"/>
      <c r="D888" s="373"/>
      <c r="E888" s="373"/>
      <c r="F888" s="373"/>
      <c r="G888" s="373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  <c r="W888" s="373"/>
      <c r="X888" s="373"/>
      <c r="Y888" s="373"/>
      <c r="Z888" s="373"/>
      <c r="AA888" s="373"/>
      <c r="AB888" s="373"/>
      <c r="AC888" s="373"/>
      <c r="AD888" s="373"/>
    </row>
    <row r="889" spans="1:30" ht="12.75" customHeight="1">
      <c r="A889" s="66"/>
      <c r="C889" s="373"/>
      <c r="D889" s="373"/>
      <c r="E889" s="373"/>
      <c r="F889" s="373"/>
      <c r="G889" s="373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  <c r="W889" s="373"/>
      <c r="X889" s="373"/>
      <c r="Y889" s="373"/>
      <c r="Z889" s="373"/>
      <c r="AA889" s="373"/>
      <c r="AB889" s="373"/>
      <c r="AC889" s="373"/>
      <c r="AD889" s="373"/>
    </row>
    <row r="890" spans="1:30" ht="12.75" customHeight="1">
      <c r="A890" s="66"/>
      <c r="C890" s="373"/>
      <c r="D890" s="373"/>
      <c r="E890" s="373"/>
      <c r="F890" s="373"/>
      <c r="G890" s="373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  <c r="W890" s="373"/>
      <c r="X890" s="373"/>
      <c r="Y890" s="373"/>
      <c r="Z890" s="373"/>
      <c r="AA890" s="373"/>
      <c r="AB890" s="373"/>
      <c r="AC890" s="373"/>
      <c r="AD890" s="373"/>
    </row>
    <row r="891" spans="1:30" ht="12.75" customHeight="1">
      <c r="A891" s="66"/>
      <c r="C891" s="373"/>
      <c r="D891" s="373"/>
      <c r="E891" s="373"/>
      <c r="F891" s="373"/>
      <c r="G891" s="373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  <c r="W891" s="373"/>
      <c r="X891" s="373"/>
      <c r="Y891" s="373"/>
      <c r="Z891" s="373"/>
      <c r="AA891" s="373"/>
      <c r="AB891" s="373"/>
      <c r="AC891" s="373"/>
      <c r="AD891" s="373"/>
    </row>
    <row r="892" spans="1:30" ht="12.75" customHeight="1">
      <c r="A892" s="66"/>
      <c r="C892" s="373"/>
      <c r="D892" s="373"/>
      <c r="E892" s="373"/>
      <c r="F892" s="373"/>
      <c r="G892" s="373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  <c r="W892" s="373"/>
      <c r="X892" s="373"/>
      <c r="Y892" s="373"/>
      <c r="Z892" s="373"/>
      <c r="AA892" s="373"/>
      <c r="AB892" s="373"/>
      <c r="AC892" s="373"/>
      <c r="AD892" s="373"/>
    </row>
    <row r="893" spans="1:30" ht="12.75" customHeight="1">
      <c r="A893" s="66"/>
      <c r="C893" s="373"/>
      <c r="D893" s="373"/>
      <c r="E893" s="373"/>
      <c r="F893" s="373"/>
      <c r="G893" s="373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  <c r="W893" s="373"/>
      <c r="X893" s="373"/>
      <c r="Y893" s="373"/>
      <c r="Z893" s="373"/>
      <c r="AA893" s="373"/>
      <c r="AB893" s="373"/>
      <c r="AC893" s="373"/>
      <c r="AD893" s="373"/>
    </row>
    <row r="894" spans="1:30" ht="12.75" customHeight="1">
      <c r="A894" s="66"/>
      <c r="C894" s="373"/>
      <c r="D894" s="373"/>
      <c r="E894" s="373"/>
      <c r="F894" s="373"/>
      <c r="G894" s="373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  <c r="W894" s="373"/>
      <c r="X894" s="373"/>
      <c r="Y894" s="373"/>
      <c r="Z894" s="373"/>
      <c r="AA894" s="373"/>
      <c r="AB894" s="373"/>
      <c r="AC894" s="373"/>
      <c r="AD894" s="373"/>
    </row>
    <row r="895" spans="1:30" ht="12.75" customHeight="1">
      <c r="A895" s="66"/>
      <c r="C895" s="373"/>
      <c r="D895" s="373"/>
      <c r="E895" s="373"/>
      <c r="F895" s="373"/>
      <c r="G895" s="373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  <c r="W895" s="373"/>
      <c r="X895" s="373"/>
      <c r="Y895" s="373"/>
      <c r="Z895" s="373"/>
      <c r="AA895" s="373"/>
      <c r="AB895" s="373"/>
      <c r="AC895" s="373"/>
      <c r="AD895" s="373"/>
    </row>
    <row r="896" spans="1:30" ht="12.75" customHeight="1">
      <c r="A896" s="66"/>
      <c r="C896" s="373"/>
      <c r="D896" s="373"/>
      <c r="E896" s="373"/>
      <c r="F896" s="373"/>
      <c r="G896" s="373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  <c r="W896" s="373"/>
      <c r="X896" s="373"/>
      <c r="Y896" s="373"/>
      <c r="Z896" s="373"/>
      <c r="AA896" s="373"/>
      <c r="AB896" s="373"/>
      <c r="AC896" s="373"/>
      <c r="AD896" s="373"/>
    </row>
    <row r="897" spans="1:30" ht="12.75" customHeight="1">
      <c r="A897" s="66"/>
      <c r="C897" s="373"/>
      <c r="D897" s="373"/>
      <c r="E897" s="373"/>
      <c r="F897" s="373"/>
      <c r="G897" s="373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  <c r="W897" s="373"/>
      <c r="X897" s="373"/>
      <c r="Y897" s="373"/>
      <c r="Z897" s="373"/>
      <c r="AA897" s="373"/>
      <c r="AB897" s="373"/>
      <c r="AC897" s="373"/>
      <c r="AD897" s="373"/>
    </row>
    <row r="898" spans="1:30" ht="12.75" customHeight="1">
      <c r="A898" s="66"/>
      <c r="C898" s="373"/>
      <c r="D898" s="373"/>
      <c r="E898" s="373"/>
      <c r="F898" s="373"/>
      <c r="G898" s="373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  <c r="W898" s="373"/>
      <c r="X898" s="373"/>
      <c r="Y898" s="373"/>
      <c r="Z898" s="373"/>
      <c r="AA898" s="373"/>
      <c r="AB898" s="373"/>
      <c r="AC898" s="373"/>
      <c r="AD898" s="373"/>
    </row>
    <row r="899" spans="1:30" ht="12.75" customHeight="1">
      <c r="A899" s="66"/>
      <c r="C899" s="373"/>
      <c r="D899" s="373"/>
      <c r="E899" s="373"/>
      <c r="F899" s="373"/>
      <c r="G899" s="373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  <c r="W899" s="373"/>
      <c r="X899" s="373"/>
      <c r="Y899" s="373"/>
      <c r="Z899" s="373"/>
      <c r="AA899" s="373"/>
      <c r="AB899" s="373"/>
      <c r="AC899" s="373"/>
      <c r="AD899" s="373"/>
    </row>
    <row r="900" spans="1:30" ht="12.75" customHeight="1">
      <c r="A900" s="66"/>
      <c r="C900" s="373"/>
      <c r="D900" s="373"/>
      <c r="E900" s="373"/>
      <c r="F900" s="373"/>
      <c r="G900" s="373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  <c r="W900" s="373"/>
      <c r="X900" s="373"/>
      <c r="Y900" s="373"/>
      <c r="Z900" s="373"/>
      <c r="AA900" s="373"/>
      <c r="AB900" s="373"/>
      <c r="AC900" s="373"/>
      <c r="AD900" s="373"/>
    </row>
    <row r="901" spans="1:30" ht="12.75" customHeight="1">
      <c r="A901" s="66"/>
      <c r="C901" s="373"/>
      <c r="D901" s="373"/>
      <c r="E901" s="373"/>
      <c r="F901" s="373"/>
      <c r="G901" s="373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  <c r="W901" s="373"/>
      <c r="X901" s="373"/>
      <c r="Y901" s="373"/>
      <c r="Z901" s="373"/>
      <c r="AA901" s="373"/>
      <c r="AB901" s="373"/>
      <c r="AC901" s="373"/>
      <c r="AD901" s="373"/>
    </row>
    <row r="902" spans="1:30" ht="12.75" customHeight="1">
      <c r="A902" s="66"/>
      <c r="C902" s="373"/>
      <c r="D902" s="373"/>
      <c r="E902" s="373"/>
      <c r="F902" s="373"/>
      <c r="G902" s="373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  <c r="W902" s="373"/>
      <c r="X902" s="373"/>
      <c r="Y902" s="373"/>
      <c r="Z902" s="373"/>
      <c r="AA902" s="373"/>
      <c r="AB902" s="373"/>
      <c r="AC902" s="373"/>
      <c r="AD902" s="373"/>
    </row>
    <row r="903" spans="1:30" ht="12.75" customHeight="1">
      <c r="A903" s="66"/>
      <c r="C903" s="373"/>
      <c r="D903" s="373"/>
      <c r="E903" s="373"/>
      <c r="F903" s="373"/>
      <c r="G903" s="373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  <c r="W903" s="373"/>
      <c r="X903" s="373"/>
      <c r="Y903" s="373"/>
      <c r="Z903" s="373"/>
      <c r="AA903" s="373"/>
      <c r="AB903" s="373"/>
      <c r="AC903" s="373"/>
      <c r="AD903" s="373"/>
    </row>
    <row r="904" spans="1:30" ht="12.75" customHeight="1">
      <c r="A904" s="66"/>
      <c r="C904" s="373"/>
      <c r="D904" s="373"/>
      <c r="E904" s="373"/>
      <c r="F904" s="373"/>
      <c r="G904" s="373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  <c r="W904" s="373"/>
      <c r="X904" s="373"/>
      <c r="Y904" s="373"/>
      <c r="Z904" s="373"/>
      <c r="AA904" s="373"/>
      <c r="AB904" s="373"/>
      <c r="AC904" s="373"/>
      <c r="AD904" s="373"/>
    </row>
    <row r="905" spans="1:30" ht="12.75" customHeight="1">
      <c r="A905" s="66"/>
      <c r="C905" s="373"/>
      <c r="D905" s="373"/>
      <c r="E905" s="373"/>
      <c r="F905" s="373"/>
      <c r="G905" s="373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  <c r="W905" s="373"/>
      <c r="X905" s="373"/>
      <c r="Y905" s="373"/>
      <c r="Z905" s="373"/>
      <c r="AA905" s="373"/>
      <c r="AB905" s="373"/>
      <c r="AC905" s="373"/>
      <c r="AD905" s="373"/>
    </row>
    <row r="906" spans="1:30" ht="12.75" customHeight="1">
      <c r="A906" s="66"/>
      <c r="C906" s="373"/>
      <c r="D906" s="373"/>
      <c r="E906" s="373"/>
      <c r="F906" s="373"/>
      <c r="G906" s="373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  <c r="W906" s="373"/>
      <c r="X906" s="373"/>
      <c r="Y906" s="373"/>
      <c r="Z906" s="373"/>
      <c r="AA906" s="373"/>
      <c r="AB906" s="373"/>
      <c r="AC906" s="373"/>
      <c r="AD906" s="373"/>
    </row>
    <row r="907" spans="1:30" ht="12.75" customHeight="1">
      <c r="A907" s="66"/>
      <c r="C907" s="373"/>
      <c r="D907" s="373"/>
      <c r="E907" s="373"/>
      <c r="F907" s="373"/>
      <c r="G907" s="373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  <c r="W907" s="373"/>
      <c r="X907" s="373"/>
      <c r="Y907" s="373"/>
      <c r="Z907" s="373"/>
      <c r="AA907" s="373"/>
      <c r="AB907" s="373"/>
      <c r="AC907" s="373"/>
      <c r="AD907" s="373"/>
    </row>
    <row r="908" spans="1:30" ht="12.75" customHeight="1">
      <c r="A908" s="66"/>
      <c r="C908" s="373"/>
      <c r="D908" s="373"/>
      <c r="E908" s="373"/>
      <c r="F908" s="373"/>
      <c r="G908" s="373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  <c r="W908" s="373"/>
      <c r="X908" s="373"/>
      <c r="Y908" s="373"/>
      <c r="Z908" s="373"/>
      <c r="AA908" s="373"/>
      <c r="AB908" s="373"/>
      <c r="AC908" s="373"/>
      <c r="AD908" s="373"/>
    </row>
    <row r="909" spans="1:30" ht="12.75" customHeight="1">
      <c r="A909" s="66"/>
      <c r="C909" s="373"/>
      <c r="D909" s="373"/>
      <c r="E909" s="373"/>
      <c r="F909" s="373"/>
      <c r="G909" s="373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  <c r="W909" s="373"/>
      <c r="X909" s="373"/>
      <c r="Y909" s="373"/>
      <c r="Z909" s="373"/>
      <c r="AA909" s="373"/>
      <c r="AB909" s="373"/>
      <c r="AC909" s="373"/>
      <c r="AD909" s="373"/>
    </row>
    <row r="910" spans="1:30" ht="12.75" customHeight="1">
      <c r="A910" s="66"/>
      <c r="C910" s="373"/>
      <c r="D910" s="373"/>
      <c r="E910" s="373"/>
      <c r="F910" s="373"/>
      <c r="G910" s="373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  <c r="W910" s="373"/>
      <c r="X910" s="373"/>
      <c r="Y910" s="373"/>
      <c r="Z910" s="373"/>
      <c r="AA910" s="373"/>
      <c r="AB910" s="373"/>
      <c r="AC910" s="373"/>
      <c r="AD910" s="373"/>
    </row>
    <row r="911" spans="1:30" ht="12.75" customHeight="1">
      <c r="A911" s="66"/>
      <c r="C911" s="373"/>
      <c r="D911" s="373"/>
      <c r="E911" s="373"/>
      <c r="F911" s="373"/>
      <c r="G911" s="373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  <c r="W911" s="373"/>
      <c r="X911" s="373"/>
      <c r="Y911" s="373"/>
      <c r="Z911" s="373"/>
      <c r="AA911" s="373"/>
      <c r="AB911" s="373"/>
      <c r="AC911" s="373"/>
      <c r="AD911" s="373"/>
    </row>
    <row r="912" spans="1:30" ht="12.75" customHeight="1">
      <c r="A912" s="66"/>
      <c r="C912" s="373"/>
      <c r="D912" s="373"/>
      <c r="E912" s="373"/>
      <c r="F912" s="373"/>
      <c r="G912" s="373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  <c r="W912" s="373"/>
      <c r="X912" s="373"/>
      <c r="Y912" s="373"/>
      <c r="Z912" s="373"/>
      <c r="AA912" s="373"/>
      <c r="AB912" s="373"/>
      <c r="AC912" s="373"/>
      <c r="AD912" s="373"/>
    </row>
    <row r="913" spans="1:30" ht="12.75" customHeight="1">
      <c r="A913" s="66"/>
      <c r="C913" s="373"/>
      <c r="D913" s="373"/>
      <c r="E913" s="373"/>
      <c r="F913" s="373"/>
      <c r="G913" s="373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  <c r="W913" s="373"/>
      <c r="X913" s="373"/>
      <c r="Y913" s="373"/>
      <c r="Z913" s="373"/>
      <c r="AA913" s="373"/>
      <c r="AB913" s="373"/>
      <c r="AC913" s="373"/>
      <c r="AD913" s="373"/>
    </row>
    <row r="914" spans="1:30" ht="12.75" customHeight="1">
      <c r="A914" s="66"/>
      <c r="C914" s="373"/>
      <c r="D914" s="373"/>
      <c r="E914" s="373"/>
      <c r="F914" s="373"/>
      <c r="G914" s="373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  <c r="W914" s="373"/>
      <c r="X914" s="373"/>
      <c r="Y914" s="373"/>
      <c r="Z914" s="373"/>
      <c r="AA914" s="373"/>
      <c r="AB914" s="373"/>
      <c r="AC914" s="373"/>
      <c r="AD914" s="373"/>
    </row>
    <row r="915" spans="1:30" ht="12.75" customHeight="1">
      <c r="A915" s="66"/>
      <c r="C915" s="373"/>
      <c r="D915" s="373"/>
      <c r="E915" s="373"/>
      <c r="F915" s="373"/>
      <c r="G915" s="373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  <c r="W915" s="373"/>
      <c r="X915" s="373"/>
      <c r="Y915" s="373"/>
      <c r="Z915" s="373"/>
      <c r="AA915" s="373"/>
      <c r="AB915" s="373"/>
      <c r="AC915" s="373"/>
      <c r="AD915" s="373"/>
    </row>
    <row r="916" spans="1:30" ht="12.75" customHeight="1">
      <c r="A916" s="66"/>
      <c r="C916" s="373"/>
      <c r="D916" s="373"/>
      <c r="E916" s="373"/>
      <c r="F916" s="373"/>
      <c r="G916" s="373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  <c r="W916" s="373"/>
      <c r="X916" s="373"/>
      <c r="Y916" s="373"/>
      <c r="Z916" s="373"/>
      <c r="AA916" s="373"/>
      <c r="AB916" s="373"/>
      <c r="AC916" s="373"/>
      <c r="AD916" s="373"/>
    </row>
    <row r="917" spans="1:30" ht="12.75" customHeight="1">
      <c r="A917" s="66"/>
      <c r="C917" s="373"/>
      <c r="D917" s="373"/>
      <c r="E917" s="373"/>
      <c r="F917" s="373"/>
      <c r="G917" s="373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  <c r="W917" s="373"/>
      <c r="X917" s="373"/>
      <c r="Y917" s="373"/>
      <c r="Z917" s="373"/>
      <c r="AA917" s="373"/>
      <c r="AB917" s="373"/>
      <c r="AC917" s="373"/>
      <c r="AD917" s="373"/>
    </row>
    <row r="918" spans="1:30" ht="12.75" customHeight="1">
      <c r="A918" s="66"/>
      <c r="C918" s="373"/>
      <c r="D918" s="373"/>
      <c r="E918" s="373"/>
      <c r="F918" s="373"/>
      <c r="G918" s="373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  <c r="W918" s="373"/>
      <c r="X918" s="373"/>
      <c r="Y918" s="373"/>
      <c r="Z918" s="373"/>
      <c r="AA918" s="373"/>
      <c r="AB918" s="373"/>
      <c r="AC918" s="373"/>
      <c r="AD918" s="373"/>
    </row>
    <row r="919" spans="1:30" ht="12.75" customHeight="1">
      <c r="A919" s="66"/>
      <c r="C919" s="373"/>
      <c r="D919" s="373"/>
      <c r="E919" s="373"/>
      <c r="F919" s="373"/>
      <c r="G919" s="373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  <c r="W919" s="373"/>
      <c r="X919" s="373"/>
      <c r="Y919" s="373"/>
      <c r="Z919" s="373"/>
      <c r="AA919" s="373"/>
      <c r="AB919" s="373"/>
      <c r="AC919" s="373"/>
      <c r="AD919" s="373"/>
    </row>
    <row r="920" spans="1:30" ht="12.75" customHeight="1">
      <c r="A920" s="66"/>
      <c r="C920" s="373"/>
      <c r="D920" s="373"/>
      <c r="E920" s="373"/>
      <c r="F920" s="373"/>
      <c r="G920" s="373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  <c r="W920" s="373"/>
      <c r="X920" s="373"/>
      <c r="Y920" s="373"/>
      <c r="Z920" s="373"/>
      <c r="AA920" s="373"/>
      <c r="AB920" s="373"/>
      <c r="AC920" s="373"/>
      <c r="AD920" s="373"/>
    </row>
    <row r="921" spans="1:30" ht="12.75" customHeight="1">
      <c r="A921" s="66"/>
      <c r="C921" s="373"/>
      <c r="D921" s="373"/>
      <c r="E921" s="373"/>
      <c r="F921" s="373"/>
      <c r="G921" s="373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  <c r="W921" s="373"/>
      <c r="X921" s="373"/>
      <c r="Y921" s="373"/>
      <c r="Z921" s="373"/>
      <c r="AA921" s="373"/>
      <c r="AB921" s="373"/>
      <c r="AC921" s="373"/>
      <c r="AD921" s="373"/>
    </row>
    <row r="922" spans="1:30" ht="12.75" customHeight="1">
      <c r="A922" s="66"/>
      <c r="C922" s="373"/>
      <c r="D922" s="373"/>
      <c r="E922" s="373"/>
      <c r="F922" s="373"/>
      <c r="G922" s="373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  <c r="W922" s="373"/>
      <c r="X922" s="373"/>
      <c r="Y922" s="373"/>
      <c r="Z922" s="373"/>
      <c r="AA922" s="373"/>
      <c r="AB922" s="373"/>
      <c r="AC922" s="373"/>
      <c r="AD922" s="373"/>
    </row>
    <row r="923" spans="1:30" ht="12.75" customHeight="1">
      <c r="A923" s="66"/>
      <c r="C923" s="373"/>
      <c r="D923" s="373"/>
      <c r="E923" s="373"/>
      <c r="F923" s="373"/>
      <c r="G923" s="373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  <c r="W923" s="373"/>
      <c r="X923" s="373"/>
      <c r="Y923" s="373"/>
      <c r="Z923" s="373"/>
      <c r="AA923" s="373"/>
      <c r="AB923" s="373"/>
      <c r="AC923" s="373"/>
      <c r="AD923" s="373"/>
    </row>
    <row r="924" spans="1:30" ht="12.75" customHeight="1">
      <c r="A924" s="66"/>
      <c r="C924" s="373"/>
      <c r="D924" s="373"/>
      <c r="E924" s="373"/>
      <c r="F924" s="373"/>
      <c r="G924" s="373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  <c r="W924" s="373"/>
      <c r="X924" s="373"/>
      <c r="Y924" s="373"/>
      <c r="Z924" s="373"/>
      <c r="AA924" s="373"/>
      <c r="AB924" s="373"/>
      <c r="AC924" s="373"/>
      <c r="AD924" s="373"/>
    </row>
    <row r="925" spans="1:30" ht="12.75" customHeight="1">
      <c r="A925" s="66"/>
      <c r="C925" s="373"/>
      <c r="D925" s="373"/>
      <c r="E925" s="373"/>
      <c r="F925" s="373"/>
      <c r="G925" s="373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  <c r="W925" s="373"/>
      <c r="X925" s="373"/>
      <c r="Y925" s="373"/>
      <c r="Z925" s="373"/>
      <c r="AA925" s="373"/>
      <c r="AB925" s="373"/>
      <c r="AC925" s="373"/>
      <c r="AD925" s="373"/>
    </row>
    <row r="926" spans="1:30" ht="12.75" customHeight="1">
      <c r="A926" s="66"/>
      <c r="C926" s="373"/>
      <c r="D926" s="373"/>
      <c r="E926" s="373"/>
      <c r="F926" s="373"/>
      <c r="G926" s="373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  <c r="W926" s="373"/>
      <c r="X926" s="373"/>
      <c r="Y926" s="373"/>
      <c r="Z926" s="373"/>
      <c r="AA926" s="373"/>
      <c r="AB926" s="373"/>
      <c r="AC926" s="373"/>
      <c r="AD926" s="373"/>
    </row>
    <row r="927" spans="1:30" ht="12.75" customHeight="1">
      <c r="A927" s="66"/>
      <c r="C927" s="373"/>
      <c r="D927" s="373"/>
      <c r="E927" s="373"/>
      <c r="F927" s="373"/>
      <c r="G927" s="373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  <c r="W927" s="373"/>
      <c r="X927" s="373"/>
      <c r="Y927" s="373"/>
      <c r="Z927" s="373"/>
      <c r="AA927" s="373"/>
      <c r="AB927" s="373"/>
      <c r="AC927" s="373"/>
      <c r="AD927" s="373"/>
    </row>
    <row r="928" spans="1:30" ht="12.75" customHeight="1">
      <c r="A928" s="66"/>
      <c r="C928" s="373"/>
      <c r="D928" s="373"/>
      <c r="E928" s="373"/>
      <c r="F928" s="373"/>
      <c r="G928" s="373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  <c r="W928" s="373"/>
      <c r="X928" s="373"/>
      <c r="Y928" s="373"/>
      <c r="Z928" s="373"/>
      <c r="AA928" s="373"/>
      <c r="AB928" s="373"/>
      <c r="AC928" s="373"/>
      <c r="AD928" s="373"/>
    </row>
    <row r="929" spans="1:30" ht="12.75" customHeight="1">
      <c r="A929" s="66"/>
      <c r="C929" s="373"/>
      <c r="D929" s="373"/>
      <c r="E929" s="373"/>
      <c r="F929" s="373"/>
      <c r="G929" s="373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  <c r="W929" s="373"/>
      <c r="X929" s="373"/>
      <c r="Y929" s="373"/>
      <c r="Z929" s="373"/>
      <c r="AA929" s="373"/>
      <c r="AB929" s="373"/>
      <c r="AC929" s="373"/>
      <c r="AD929" s="373"/>
    </row>
    <row r="930" spans="1:30" ht="12.75" customHeight="1">
      <c r="A930" s="66"/>
      <c r="C930" s="373"/>
      <c r="D930" s="373"/>
      <c r="E930" s="373"/>
      <c r="F930" s="373"/>
      <c r="G930" s="373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  <c r="W930" s="373"/>
      <c r="X930" s="373"/>
      <c r="Y930" s="373"/>
      <c r="Z930" s="373"/>
      <c r="AA930" s="373"/>
      <c r="AB930" s="373"/>
      <c r="AC930" s="373"/>
      <c r="AD930" s="373"/>
    </row>
    <row r="931" spans="1:30" ht="12.75" customHeight="1">
      <c r="A931" s="66"/>
      <c r="C931" s="373"/>
      <c r="D931" s="373"/>
      <c r="E931" s="373"/>
      <c r="F931" s="373"/>
      <c r="G931" s="373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  <c r="W931" s="373"/>
      <c r="X931" s="373"/>
      <c r="Y931" s="373"/>
      <c r="Z931" s="373"/>
      <c r="AA931" s="373"/>
      <c r="AB931" s="373"/>
      <c r="AC931" s="373"/>
      <c r="AD931" s="373"/>
    </row>
    <row r="932" spans="1:30" ht="12.75" customHeight="1">
      <c r="A932" s="66"/>
      <c r="C932" s="373"/>
      <c r="D932" s="373"/>
      <c r="E932" s="373"/>
      <c r="F932" s="373"/>
      <c r="G932" s="373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  <c r="W932" s="373"/>
      <c r="X932" s="373"/>
      <c r="Y932" s="373"/>
      <c r="Z932" s="373"/>
      <c r="AA932" s="373"/>
      <c r="AB932" s="373"/>
      <c r="AC932" s="373"/>
      <c r="AD932" s="373"/>
    </row>
    <row r="933" spans="1:30" ht="12.75" customHeight="1">
      <c r="A933" s="66"/>
      <c r="C933" s="373"/>
      <c r="D933" s="373"/>
      <c r="E933" s="373"/>
      <c r="F933" s="373"/>
      <c r="G933" s="373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  <c r="W933" s="373"/>
      <c r="X933" s="373"/>
      <c r="Y933" s="373"/>
      <c r="Z933" s="373"/>
      <c r="AA933" s="373"/>
      <c r="AB933" s="373"/>
      <c r="AC933" s="373"/>
      <c r="AD933" s="373"/>
    </row>
    <row r="934" spans="1:30" ht="12.75" customHeight="1">
      <c r="A934" s="66"/>
      <c r="C934" s="373"/>
      <c r="D934" s="373"/>
      <c r="E934" s="373"/>
      <c r="F934" s="373"/>
      <c r="G934" s="373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  <c r="W934" s="373"/>
      <c r="X934" s="373"/>
      <c r="Y934" s="373"/>
      <c r="Z934" s="373"/>
      <c r="AA934" s="373"/>
      <c r="AB934" s="373"/>
      <c r="AC934" s="373"/>
      <c r="AD934" s="373"/>
    </row>
    <row r="935" spans="1:30" ht="12.75" customHeight="1">
      <c r="A935" s="66"/>
      <c r="C935" s="373"/>
      <c r="D935" s="373"/>
      <c r="E935" s="373"/>
      <c r="F935" s="373"/>
      <c r="G935" s="373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  <c r="W935" s="373"/>
      <c r="X935" s="373"/>
      <c r="Y935" s="373"/>
      <c r="Z935" s="373"/>
      <c r="AA935" s="373"/>
      <c r="AB935" s="373"/>
      <c r="AC935" s="373"/>
      <c r="AD935" s="373"/>
    </row>
    <row r="936" spans="1:30" ht="12.75" customHeight="1">
      <c r="A936" s="66"/>
      <c r="C936" s="373"/>
      <c r="D936" s="373"/>
      <c r="E936" s="373"/>
      <c r="F936" s="373"/>
      <c r="G936" s="373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  <c r="W936" s="373"/>
      <c r="X936" s="373"/>
      <c r="Y936" s="373"/>
      <c r="Z936" s="373"/>
      <c r="AA936" s="373"/>
      <c r="AB936" s="373"/>
      <c r="AC936" s="373"/>
      <c r="AD936" s="373"/>
    </row>
    <row r="937" spans="1:30" ht="12.75" customHeight="1">
      <c r="A937" s="66"/>
      <c r="C937" s="373"/>
      <c r="D937" s="373"/>
      <c r="E937" s="373"/>
      <c r="F937" s="373"/>
      <c r="G937" s="373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  <c r="W937" s="373"/>
      <c r="X937" s="373"/>
      <c r="Y937" s="373"/>
      <c r="Z937" s="373"/>
      <c r="AA937" s="373"/>
      <c r="AB937" s="373"/>
      <c r="AC937" s="373"/>
      <c r="AD937" s="373"/>
    </row>
    <row r="938" spans="1:30" ht="12.75" customHeight="1">
      <c r="A938" s="66"/>
      <c r="C938" s="373"/>
      <c r="D938" s="373"/>
      <c r="E938" s="373"/>
      <c r="F938" s="373"/>
      <c r="G938" s="373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  <c r="W938" s="373"/>
      <c r="X938" s="373"/>
      <c r="Y938" s="373"/>
      <c r="Z938" s="373"/>
      <c r="AA938" s="373"/>
      <c r="AB938" s="373"/>
      <c r="AC938" s="373"/>
      <c r="AD938" s="373"/>
    </row>
    <row r="939" spans="1:30" ht="12.75" customHeight="1">
      <c r="A939" s="66"/>
      <c r="C939" s="373"/>
      <c r="D939" s="373"/>
      <c r="E939" s="373"/>
      <c r="F939" s="373"/>
      <c r="G939" s="373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  <c r="W939" s="373"/>
      <c r="X939" s="373"/>
      <c r="Y939" s="373"/>
      <c r="Z939" s="373"/>
      <c r="AA939" s="373"/>
      <c r="AB939" s="373"/>
      <c r="AC939" s="373"/>
      <c r="AD939" s="373"/>
    </row>
    <row r="940" spans="1:30" ht="12.75" customHeight="1">
      <c r="A940" s="66"/>
      <c r="C940" s="373"/>
      <c r="D940" s="373"/>
      <c r="E940" s="373"/>
      <c r="F940" s="373"/>
      <c r="G940" s="373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  <c r="W940" s="373"/>
      <c r="X940" s="373"/>
      <c r="Y940" s="373"/>
      <c r="Z940" s="373"/>
      <c r="AA940" s="373"/>
      <c r="AB940" s="373"/>
      <c r="AC940" s="373"/>
      <c r="AD940" s="373"/>
    </row>
    <row r="941" spans="1:30" ht="12.75" customHeight="1">
      <c r="A941" s="66"/>
      <c r="C941" s="373"/>
      <c r="D941" s="373"/>
      <c r="E941" s="373"/>
      <c r="F941" s="373"/>
      <c r="G941" s="373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  <c r="W941" s="373"/>
      <c r="X941" s="373"/>
      <c r="Y941" s="373"/>
      <c r="Z941" s="373"/>
      <c r="AA941" s="373"/>
      <c r="AB941" s="373"/>
      <c r="AC941" s="373"/>
      <c r="AD941" s="373"/>
    </row>
    <row r="942" spans="1:30" ht="12.75" customHeight="1">
      <c r="A942" s="66"/>
      <c r="C942" s="373"/>
      <c r="D942" s="373"/>
      <c r="E942" s="373"/>
      <c r="F942" s="373"/>
      <c r="G942" s="373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  <c r="W942" s="373"/>
      <c r="X942" s="373"/>
      <c r="Y942" s="373"/>
      <c r="Z942" s="373"/>
      <c r="AA942" s="373"/>
      <c r="AB942" s="373"/>
      <c r="AC942" s="373"/>
      <c r="AD942" s="373"/>
    </row>
    <row r="943" spans="1:30" ht="12.75" customHeight="1">
      <c r="A943" s="66"/>
      <c r="C943" s="373"/>
      <c r="D943" s="373"/>
      <c r="E943" s="373"/>
      <c r="F943" s="373"/>
      <c r="G943" s="373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  <c r="W943" s="373"/>
      <c r="X943" s="373"/>
      <c r="Y943" s="373"/>
      <c r="Z943" s="373"/>
      <c r="AA943" s="373"/>
      <c r="AB943" s="373"/>
      <c r="AC943" s="373"/>
      <c r="AD943" s="373"/>
    </row>
    <row r="944" spans="1:30" ht="12.75" customHeight="1">
      <c r="A944" s="66"/>
      <c r="C944" s="373"/>
      <c r="D944" s="373"/>
      <c r="E944" s="373"/>
      <c r="F944" s="373"/>
      <c r="G944" s="373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  <c r="W944" s="373"/>
      <c r="X944" s="373"/>
      <c r="Y944" s="373"/>
      <c r="Z944" s="373"/>
      <c r="AA944" s="373"/>
      <c r="AB944" s="373"/>
      <c r="AC944" s="373"/>
      <c r="AD944" s="373"/>
    </row>
    <row r="945" spans="1:30" ht="12.75" customHeight="1">
      <c r="A945" s="66"/>
      <c r="C945" s="373"/>
      <c r="D945" s="373"/>
      <c r="E945" s="373"/>
      <c r="F945" s="373"/>
      <c r="G945" s="373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  <c r="W945" s="373"/>
      <c r="X945" s="373"/>
      <c r="Y945" s="373"/>
      <c r="Z945" s="373"/>
      <c r="AA945" s="373"/>
      <c r="AB945" s="373"/>
      <c r="AC945" s="373"/>
      <c r="AD945" s="373"/>
    </row>
    <row r="946" spans="1:30" ht="12.75" customHeight="1">
      <c r="A946" s="66"/>
      <c r="C946" s="373"/>
      <c r="D946" s="373"/>
      <c r="E946" s="373"/>
      <c r="F946" s="373"/>
      <c r="G946" s="373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  <c r="W946" s="373"/>
      <c r="X946" s="373"/>
      <c r="Y946" s="373"/>
      <c r="Z946" s="373"/>
      <c r="AA946" s="373"/>
      <c r="AB946" s="373"/>
      <c r="AC946" s="373"/>
      <c r="AD946" s="373"/>
    </row>
    <row r="947" spans="1:30" ht="12.75" customHeight="1">
      <c r="A947" s="66"/>
      <c r="C947" s="373"/>
      <c r="D947" s="373"/>
      <c r="E947" s="373"/>
      <c r="F947" s="373"/>
      <c r="G947" s="373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  <c r="W947" s="373"/>
      <c r="X947" s="373"/>
      <c r="Y947" s="373"/>
      <c r="Z947" s="373"/>
      <c r="AA947" s="373"/>
      <c r="AB947" s="373"/>
      <c r="AC947" s="373"/>
      <c r="AD947" s="373"/>
    </row>
    <row r="948" spans="1:30" ht="12.75" customHeight="1">
      <c r="A948" s="66"/>
      <c r="C948" s="373"/>
      <c r="D948" s="373"/>
      <c r="E948" s="373"/>
      <c r="F948" s="373"/>
      <c r="G948" s="373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  <c r="W948" s="373"/>
      <c r="X948" s="373"/>
      <c r="Y948" s="373"/>
      <c r="Z948" s="373"/>
      <c r="AA948" s="373"/>
      <c r="AB948" s="373"/>
      <c r="AC948" s="373"/>
      <c r="AD948" s="373"/>
    </row>
    <row r="949" spans="1:30" ht="12.75" customHeight="1">
      <c r="A949" s="66"/>
      <c r="C949" s="373"/>
      <c r="D949" s="373"/>
      <c r="E949" s="373"/>
      <c r="F949" s="373"/>
      <c r="G949" s="373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  <c r="W949" s="373"/>
      <c r="X949" s="373"/>
      <c r="Y949" s="373"/>
      <c r="Z949" s="373"/>
      <c r="AA949" s="373"/>
      <c r="AB949" s="373"/>
      <c r="AC949" s="373"/>
      <c r="AD949" s="373"/>
    </row>
    <row r="950" spans="1:30" ht="12.75" customHeight="1">
      <c r="A950" s="66"/>
      <c r="C950" s="373"/>
      <c r="D950" s="373"/>
      <c r="E950" s="373"/>
      <c r="F950" s="373"/>
      <c r="G950" s="373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  <c r="W950" s="373"/>
      <c r="X950" s="373"/>
      <c r="Y950" s="373"/>
      <c r="Z950" s="373"/>
      <c r="AA950" s="373"/>
      <c r="AB950" s="373"/>
      <c r="AC950" s="373"/>
      <c r="AD950" s="373"/>
    </row>
    <row r="951" spans="1:30" ht="12.75" customHeight="1">
      <c r="A951" s="66"/>
      <c r="C951" s="373"/>
      <c r="D951" s="373"/>
      <c r="E951" s="373"/>
      <c r="F951" s="373"/>
      <c r="G951" s="373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  <c r="W951" s="373"/>
      <c r="X951" s="373"/>
      <c r="Y951" s="373"/>
      <c r="Z951" s="373"/>
      <c r="AA951" s="373"/>
      <c r="AB951" s="373"/>
      <c r="AC951" s="373"/>
      <c r="AD951" s="373"/>
    </row>
    <row r="952" spans="1:30" ht="12.75" customHeight="1">
      <c r="A952" s="66"/>
      <c r="C952" s="373"/>
      <c r="D952" s="373"/>
      <c r="E952" s="373"/>
      <c r="F952" s="373"/>
      <c r="G952" s="373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  <c r="W952" s="373"/>
      <c r="X952" s="373"/>
      <c r="Y952" s="373"/>
      <c r="Z952" s="373"/>
      <c r="AA952" s="373"/>
      <c r="AB952" s="373"/>
      <c r="AC952" s="373"/>
      <c r="AD952" s="373"/>
    </row>
    <row r="953" spans="1:30" ht="12.75" customHeight="1">
      <c r="A953" s="66"/>
      <c r="C953" s="373"/>
      <c r="D953" s="373"/>
      <c r="E953" s="373"/>
      <c r="F953" s="373"/>
      <c r="G953" s="373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  <c r="W953" s="373"/>
      <c r="X953" s="373"/>
      <c r="Y953" s="373"/>
      <c r="Z953" s="373"/>
      <c r="AA953" s="373"/>
      <c r="AB953" s="373"/>
      <c r="AC953" s="373"/>
      <c r="AD953" s="373"/>
    </row>
    <row r="954" spans="1:30" ht="12.75" customHeight="1">
      <c r="A954" s="66"/>
      <c r="C954" s="373"/>
      <c r="D954" s="373"/>
      <c r="E954" s="373"/>
      <c r="F954" s="373"/>
      <c r="G954" s="373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  <c r="W954" s="373"/>
      <c r="X954" s="373"/>
      <c r="Y954" s="373"/>
      <c r="Z954" s="373"/>
      <c r="AA954" s="373"/>
      <c r="AB954" s="373"/>
      <c r="AC954" s="373"/>
      <c r="AD954" s="373"/>
    </row>
    <row r="955" spans="1:30" ht="12.75" customHeight="1">
      <c r="A955" s="66"/>
      <c r="C955" s="373"/>
      <c r="D955" s="373"/>
      <c r="E955" s="373"/>
      <c r="F955" s="373"/>
      <c r="G955" s="373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  <c r="W955" s="373"/>
      <c r="X955" s="373"/>
      <c r="Y955" s="373"/>
      <c r="Z955" s="373"/>
      <c r="AA955" s="373"/>
      <c r="AB955" s="373"/>
      <c r="AC955" s="373"/>
      <c r="AD955" s="373"/>
    </row>
    <row r="956" spans="1:30" ht="12.75" customHeight="1">
      <c r="A956" s="66"/>
      <c r="C956" s="373"/>
      <c r="D956" s="373"/>
      <c r="E956" s="373"/>
      <c r="F956" s="373"/>
      <c r="G956" s="373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  <c r="W956" s="373"/>
      <c r="X956" s="373"/>
      <c r="Y956" s="373"/>
      <c r="Z956" s="373"/>
      <c r="AA956" s="373"/>
      <c r="AB956" s="373"/>
      <c r="AC956" s="373"/>
      <c r="AD956" s="373"/>
    </row>
    <row r="957" spans="1:30" ht="12.75" customHeight="1">
      <c r="A957" s="66"/>
      <c r="C957" s="373"/>
      <c r="D957" s="373"/>
      <c r="E957" s="373"/>
      <c r="F957" s="373"/>
      <c r="G957" s="373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  <c r="W957" s="373"/>
      <c r="X957" s="373"/>
      <c r="Y957" s="373"/>
      <c r="Z957" s="373"/>
      <c r="AA957" s="373"/>
      <c r="AB957" s="373"/>
      <c r="AC957" s="373"/>
      <c r="AD957" s="373"/>
    </row>
    <row r="958" spans="1:30" ht="12.75" customHeight="1">
      <c r="A958" s="66"/>
      <c r="C958" s="373"/>
      <c r="D958" s="373"/>
      <c r="E958" s="373"/>
      <c r="F958" s="373"/>
      <c r="G958" s="373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  <c r="W958" s="373"/>
      <c r="X958" s="373"/>
      <c r="Y958" s="373"/>
      <c r="Z958" s="373"/>
      <c r="AA958" s="373"/>
      <c r="AB958" s="373"/>
      <c r="AC958" s="373"/>
      <c r="AD958" s="373"/>
    </row>
    <row r="959" spans="1:30" ht="12.75" customHeight="1">
      <c r="A959" s="66"/>
      <c r="C959" s="373"/>
      <c r="D959" s="373"/>
      <c r="E959" s="373"/>
      <c r="F959" s="373"/>
      <c r="G959" s="373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  <c r="W959" s="373"/>
      <c r="X959" s="373"/>
      <c r="Y959" s="373"/>
      <c r="Z959" s="373"/>
      <c r="AA959" s="373"/>
      <c r="AB959" s="373"/>
      <c r="AC959" s="373"/>
      <c r="AD959" s="373"/>
    </row>
    <row r="960" spans="1:30" ht="12.75" customHeight="1">
      <c r="A960" s="66"/>
      <c r="C960" s="373"/>
      <c r="D960" s="373"/>
      <c r="E960" s="373"/>
      <c r="F960" s="373"/>
      <c r="G960" s="373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  <c r="W960" s="373"/>
      <c r="X960" s="373"/>
      <c r="Y960" s="373"/>
      <c r="Z960" s="373"/>
      <c r="AA960" s="373"/>
      <c r="AB960" s="373"/>
      <c r="AC960" s="373"/>
      <c r="AD960" s="373"/>
    </row>
    <row r="961" spans="1:30" ht="12.75" customHeight="1">
      <c r="A961" s="66"/>
      <c r="C961" s="373"/>
      <c r="D961" s="373"/>
      <c r="E961" s="373"/>
      <c r="F961" s="373"/>
      <c r="G961" s="373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  <c r="W961" s="373"/>
      <c r="X961" s="373"/>
      <c r="Y961" s="373"/>
      <c r="Z961" s="373"/>
      <c r="AA961" s="373"/>
      <c r="AB961" s="373"/>
      <c r="AC961" s="373"/>
      <c r="AD961" s="373"/>
    </row>
    <row r="962" spans="1:30" ht="12.75" customHeight="1">
      <c r="A962" s="66"/>
      <c r="C962" s="373"/>
      <c r="D962" s="373"/>
      <c r="E962" s="373"/>
      <c r="F962" s="373"/>
      <c r="G962" s="373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  <c r="W962" s="373"/>
      <c r="X962" s="373"/>
      <c r="Y962" s="373"/>
      <c r="Z962" s="373"/>
      <c r="AA962" s="373"/>
      <c r="AB962" s="373"/>
      <c r="AC962" s="373"/>
      <c r="AD962" s="373"/>
    </row>
    <row r="963" spans="1:30" ht="12.75" customHeight="1">
      <c r="A963" s="66"/>
      <c r="C963" s="373"/>
      <c r="D963" s="373"/>
      <c r="E963" s="373"/>
      <c r="F963" s="373"/>
      <c r="G963" s="373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  <c r="W963" s="373"/>
      <c r="X963" s="373"/>
      <c r="Y963" s="373"/>
      <c r="Z963" s="373"/>
      <c r="AA963" s="373"/>
      <c r="AB963" s="373"/>
      <c r="AC963" s="373"/>
      <c r="AD963" s="373"/>
    </row>
    <row r="964" spans="1:30" ht="12.75" customHeight="1">
      <c r="A964" s="66"/>
      <c r="C964" s="373"/>
      <c r="D964" s="373"/>
      <c r="E964" s="373"/>
      <c r="F964" s="373"/>
      <c r="G964" s="373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  <c r="W964" s="373"/>
      <c r="X964" s="373"/>
      <c r="Y964" s="373"/>
      <c r="Z964" s="373"/>
      <c r="AA964" s="373"/>
      <c r="AB964" s="373"/>
      <c r="AC964" s="373"/>
      <c r="AD964" s="373"/>
    </row>
    <row r="965" spans="1:30" ht="12.75" customHeight="1">
      <c r="A965" s="66"/>
      <c r="C965" s="373"/>
      <c r="D965" s="373"/>
      <c r="E965" s="373"/>
      <c r="F965" s="373"/>
      <c r="G965" s="373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  <c r="W965" s="373"/>
      <c r="X965" s="373"/>
      <c r="Y965" s="373"/>
      <c r="Z965" s="373"/>
      <c r="AA965" s="373"/>
      <c r="AB965" s="373"/>
      <c r="AC965" s="373"/>
      <c r="AD965" s="373"/>
    </row>
    <row r="966" spans="1:30" ht="12.75" customHeight="1">
      <c r="A966" s="66"/>
      <c r="C966" s="373"/>
      <c r="D966" s="373"/>
      <c r="E966" s="373"/>
      <c r="F966" s="373"/>
      <c r="G966" s="373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  <c r="W966" s="373"/>
      <c r="X966" s="373"/>
      <c r="Y966" s="373"/>
      <c r="Z966" s="373"/>
      <c r="AA966" s="373"/>
      <c r="AB966" s="373"/>
      <c r="AC966" s="373"/>
      <c r="AD966" s="373"/>
    </row>
    <row r="967" spans="1:30" ht="12.75" customHeight="1">
      <c r="A967" s="66"/>
      <c r="C967" s="373"/>
      <c r="D967" s="373"/>
      <c r="E967" s="373"/>
      <c r="F967" s="373"/>
      <c r="G967" s="373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  <c r="W967" s="373"/>
      <c r="X967" s="373"/>
      <c r="Y967" s="373"/>
      <c r="Z967" s="373"/>
      <c r="AA967" s="373"/>
      <c r="AB967" s="373"/>
      <c r="AC967" s="373"/>
      <c r="AD967" s="373"/>
    </row>
    <row r="968" spans="1:30" ht="12.75" customHeight="1">
      <c r="A968" s="66"/>
      <c r="C968" s="373"/>
      <c r="D968" s="373"/>
      <c r="E968" s="373"/>
      <c r="F968" s="373"/>
      <c r="G968" s="373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  <c r="W968" s="373"/>
      <c r="X968" s="373"/>
      <c r="Y968" s="373"/>
      <c r="Z968" s="373"/>
      <c r="AA968" s="373"/>
      <c r="AB968" s="373"/>
      <c r="AC968" s="373"/>
      <c r="AD968" s="373"/>
    </row>
    <row r="969" spans="1:30" ht="12.75" customHeight="1">
      <c r="A969" s="66"/>
      <c r="C969" s="373"/>
      <c r="D969" s="373"/>
      <c r="E969" s="373"/>
      <c r="F969" s="373"/>
      <c r="G969" s="373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  <c r="W969" s="373"/>
      <c r="X969" s="373"/>
      <c r="Y969" s="373"/>
      <c r="Z969" s="373"/>
      <c r="AA969" s="373"/>
      <c r="AB969" s="373"/>
      <c r="AC969" s="373"/>
      <c r="AD969" s="373"/>
    </row>
    <row r="970" spans="1:30" ht="12.75" customHeight="1">
      <c r="A970" s="66"/>
      <c r="C970" s="373"/>
      <c r="D970" s="373"/>
      <c r="E970" s="373"/>
      <c r="F970" s="373"/>
      <c r="G970" s="373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  <c r="W970" s="373"/>
      <c r="X970" s="373"/>
      <c r="Y970" s="373"/>
      <c r="Z970" s="373"/>
      <c r="AA970" s="373"/>
      <c r="AB970" s="373"/>
      <c r="AC970" s="373"/>
      <c r="AD970" s="373"/>
    </row>
    <row r="971" spans="1:30" ht="12.75" customHeight="1">
      <c r="A971" s="66"/>
      <c r="C971" s="373"/>
      <c r="D971" s="373"/>
      <c r="E971" s="373"/>
      <c r="F971" s="373"/>
      <c r="G971" s="373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  <c r="W971" s="373"/>
      <c r="X971" s="373"/>
      <c r="Y971" s="373"/>
      <c r="Z971" s="373"/>
      <c r="AA971" s="373"/>
      <c r="AB971" s="373"/>
      <c r="AC971" s="373"/>
      <c r="AD971" s="373"/>
    </row>
    <row r="972" spans="1:30" ht="12.75" customHeight="1">
      <c r="A972" s="66"/>
      <c r="C972" s="373"/>
      <c r="D972" s="373"/>
      <c r="E972" s="373"/>
      <c r="F972" s="373"/>
      <c r="G972" s="373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  <c r="W972" s="373"/>
      <c r="X972" s="373"/>
      <c r="Y972" s="373"/>
      <c r="Z972" s="373"/>
      <c r="AA972" s="373"/>
      <c r="AB972" s="373"/>
      <c r="AC972" s="373"/>
      <c r="AD972" s="373"/>
    </row>
    <row r="973" spans="1:30" ht="12.75" customHeight="1">
      <c r="A973" s="66"/>
      <c r="C973" s="373"/>
      <c r="D973" s="373"/>
      <c r="E973" s="373"/>
      <c r="F973" s="373"/>
      <c r="G973" s="373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  <c r="W973" s="373"/>
      <c r="X973" s="373"/>
      <c r="Y973" s="373"/>
      <c r="Z973" s="373"/>
      <c r="AA973" s="373"/>
      <c r="AB973" s="373"/>
      <c r="AC973" s="373"/>
      <c r="AD973" s="373"/>
    </row>
    <row r="974" spans="1:30" ht="12.75" customHeight="1">
      <c r="A974" s="66"/>
      <c r="C974" s="373"/>
      <c r="D974" s="373"/>
      <c r="E974" s="373"/>
      <c r="F974" s="373"/>
      <c r="G974" s="373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  <c r="W974" s="373"/>
      <c r="X974" s="373"/>
      <c r="Y974" s="373"/>
      <c r="Z974" s="373"/>
      <c r="AA974" s="373"/>
      <c r="AB974" s="373"/>
      <c r="AC974" s="373"/>
      <c r="AD974" s="373"/>
    </row>
    <row r="975" spans="1:30" ht="12.75" customHeight="1">
      <c r="A975" s="66"/>
      <c r="C975" s="373"/>
      <c r="D975" s="373"/>
      <c r="E975" s="373"/>
      <c r="F975" s="373"/>
      <c r="G975" s="373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  <c r="W975" s="373"/>
      <c r="X975" s="373"/>
      <c r="Y975" s="373"/>
      <c r="Z975" s="373"/>
      <c r="AA975" s="373"/>
      <c r="AB975" s="373"/>
      <c r="AC975" s="373"/>
      <c r="AD975" s="373"/>
    </row>
    <row r="976" spans="1:30" ht="12.75" customHeight="1">
      <c r="A976" s="66"/>
      <c r="C976" s="373"/>
      <c r="D976" s="373"/>
      <c r="E976" s="373"/>
      <c r="F976" s="373"/>
      <c r="G976" s="373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  <c r="W976" s="373"/>
      <c r="X976" s="373"/>
      <c r="Y976" s="373"/>
      <c r="Z976" s="373"/>
      <c r="AA976" s="373"/>
      <c r="AB976" s="373"/>
      <c r="AC976" s="373"/>
      <c r="AD976" s="373"/>
    </row>
    <row r="977" spans="1:30" ht="12.75" customHeight="1">
      <c r="A977" s="66"/>
      <c r="C977" s="373"/>
      <c r="D977" s="373"/>
      <c r="E977" s="373"/>
      <c r="F977" s="373"/>
      <c r="G977" s="373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  <c r="W977" s="373"/>
      <c r="X977" s="373"/>
      <c r="Y977" s="373"/>
      <c r="Z977" s="373"/>
      <c r="AA977" s="373"/>
      <c r="AB977" s="373"/>
      <c r="AC977" s="373"/>
      <c r="AD977" s="373"/>
    </row>
    <row r="978" spans="1:30" ht="12.75" customHeight="1">
      <c r="A978" s="66"/>
      <c r="C978" s="373"/>
      <c r="D978" s="373"/>
      <c r="E978" s="373"/>
      <c r="F978" s="373"/>
      <c r="G978" s="373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  <c r="W978" s="373"/>
      <c r="X978" s="373"/>
      <c r="Y978" s="373"/>
      <c r="Z978" s="373"/>
      <c r="AA978" s="373"/>
      <c r="AB978" s="373"/>
      <c r="AC978" s="373"/>
      <c r="AD978" s="373"/>
    </row>
    <row r="979" spans="1:30" ht="12.75" customHeight="1">
      <c r="A979" s="66"/>
      <c r="C979" s="373"/>
      <c r="D979" s="373"/>
      <c r="E979" s="373"/>
      <c r="F979" s="373"/>
      <c r="G979" s="373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  <c r="W979" s="373"/>
      <c r="X979" s="373"/>
      <c r="Y979" s="373"/>
      <c r="Z979" s="373"/>
      <c r="AA979" s="373"/>
      <c r="AB979" s="373"/>
      <c r="AC979" s="373"/>
      <c r="AD979" s="373"/>
    </row>
    <row r="980" spans="1:30" ht="12.75" customHeight="1">
      <c r="A980" s="66"/>
      <c r="C980" s="373"/>
      <c r="D980" s="373"/>
      <c r="E980" s="373"/>
      <c r="F980" s="373"/>
      <c r="G980" s="373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  <c r="W980" s="373"/>
      <c r="X980" s="373"/>
      <c r="Y980" s="373"/>
      <c r="Z980" s="373"/>
      <c r="AA980" s="373"/>
      <c r="AB980" s="373"/>
      <c r="AC980" s="373"/>
      <c r="AD980" s="373"/>
    </row>
    <row r="981" spans="1:30" ht="12.75" customHeight="1">
      <c r="A981" s="66"/>
      <c r="C981" s="373"/>
      <c r="D981" s="373"/>
      <c r="E981" s="373"/>
      <c r="F981" s="373"/>
      <c r="G981" s="373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  <c r="W981" s="373"/>
      <c r="X981" s="373"/>
      <c r="Y981" s="373"/>
      <c r="Z981" s="373"/>
      <c r="AA981" s="373"/>
      <c r="AB981" s="373"/>
      <c r="AC981" s="373"/>
      <c r="AD981" s="373"/>
    </row>
    <row r="982" spans="1:30" ht="12.75" customHeight="1">
      <c r="A982" s="66"/>
      <c r="C982" s="373"/>
      <c r="D982" s="373"/>
      <c r="E982" s="373"/>
      <c r="F982" s="373"/>
      <c r="G982" s="373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  <c r="W982" s="373"/>
      <c r="X982" s="373"/>
      <c r="Y982" s="373"/>
      <c r="Z982" s="373"/>
      <c r="AA982" s="373"/>
      <c r="AB982" s="373"/>
      <c r="AC982" s="373"/>
      <c r="AD982" s="373"/>
    </row>
    <row r="983" spans="1:30" ht="12.75" customHeight="1">
      <c r="A983" s="66"/>
      <c r="C983" s="373"/>
      <c r="D983" s="373"/>
      <c r="E983" s="373"/>
      <c r="F983" s="373"/>
      <c r="G983" s="373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  <c r="W983" s="373"/>
      <c r="X983" s="373"/>
      <c r="Y983" s="373"/>
      <c r="Z983" s="373"/>
      <c r="AA983" s="373"/>
      <c r="AB983" s="373"/>
      <c r="AC983" s="373"/>
      <c r="AD983" s="373"/>
    </row>
    <row r="984" spans="1:30" ht="12.75" customHeight="1">
      <c r="A984" s="66"/>
      <c r="C984" s="373"/>
      <c r="D984" s="373"/>
      <c r="E984" s="373"/>
      <c r="F984" s="373"/>
      <c r="G984" s="373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  <c r="W984" s="373"/>
      <c r="X984" s="373"/>
      <c r="Y984" s="373"/>
      <c r="Z984" s="373"/>
      <c r="AA984" s="373"/>
      <c r="AB984" s="373"/>
      <c r="AC984" s="373"/>
      <c r="AD984" s="373"/>
    </row>
    <row r="985" spans="1:30" ht="12.75" customHeight="1">
      <c r="A985" s="66"/>
      <c r="C985" s="373"/>
      <c r="D985" s="373"/>
      <c r="E985" s="373"/>
      <c r="F985" s="373"/>
      <c r="G985" s="373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  <c r="W985" s="373"/>
      <c r="X985" s="373"/>
      <c r="Y985" s="373"/>
      <c r="Z985" s="373"/>
      <c r="AA985" s="373"/>
      <c r="AB985" s="373"/>
      <c r="AC985" s="373"/>
      <c r="AD985" s="373"/>
    </row>
    <row r="986" spans="1:30" ht="12.75" customHeight="1">
      <c r="A986" s="66"/>
      <c r="C986" s="373"/>
      <c r="D986" s="373"/>
      <c r="E986" s="373"/>
      <c r="F986" s="373"/>
      <c r="G986" s="373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  <c r="W986" s="373"/>
      <c r="X986" s="373"/>
      <c r="Y986" s="373"/>
      <c r="Z986" s="373"/>
      <c r="AA986" s="373"/>
      <c r="AB986" s="373"/>
      <c r="AC986" s="373"/>
      <c r="AD986" s="373"/>
    </row>
    <row r="987" spans="1:30" ht="12.75" customHeight="1">
      <c r="A987" s="66"/>
      <c r="C987" s="373"/>
      <c r="D987" s="373"/>
      <c r="E987" s="373"/>
      <c r="F987" s="373"/>
      <c r="G987" s="373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  <c r="W987" s="373"/>
      <c r="X987" s="373"/>
      <c r="Y987" s="373"/>
      <c r="Z987" s="373"/>
      <c r="AA987" s="373"/>
      <c r="AB987" s="373"/>
      <c r="AC987" s="373"/>
      <c r="AD987" s="373"/>
    </row>
    <row r="988" spans="1:30" ht="12.75" customHeight="1">
      <c r="A988" s="66"/>
      <c r="C988" s="373"/>
      <c r="D988" s="373"/>
      <c r="E988" s="373"/>
      <c r="F988" s="373"/>
      <c r="G988" s="373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  <c r="W988" s="373"/>
      <c r="X988" s="373"/>
      <c r="Y988" s="373"/>
      <c r="Z988" s="373"/>
      <c r="AA988" s="373"/>
      <c r="AB988" s="373"/>
      <c r="AC988" s="373"/>
      <c r="AD988" s="373"/>
    </row>
    <row r="989" spans="1:30" ht="12.75" customHeight="1">
      <c r="A989" s="66"/>
      <c r="C989" s="373"/>
      <c r="D989" s="373"/>
      <c r="E989" s="373"/>
      <c r="F989" s="373"/>
      <c r="G989" s="373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  <c r="W989" s="373"/>
      <c r="X989" s="373"/>
      <c r="Y989" s="373"/>
      <c r="Z989" s="373"/>
      <c r="AA989" s="373"/>
      <c r="AB989" s="373"/>
      <c r="AC989" s="373"/>
      <c r="AD989" s="373"/>
    </row>
    <row r="990" spans="1:30" ht="12.75" customHeight="1">
      <c r="A990" s="66"/>
      <c r="C990" s="373"/>
      <c r="D990" s="373"/>
      <c r="E990" s="373"/>
      <c r="F990" s="373"/>
      <c r="G990" s="373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  <c r="W990" s="373"/>
      <c r="X990" s="373"/>
      <c r="Y990" s="373"/>
      <c r="Z990" s="373"/>
      <c r="AA990" s="373"/>
      <c r="AB990" s="373"/>
      <c r="AC990" s="373"/>
      <c r="AD990" s="373"/>
    </row>
    <row r="991" spans="1:30" ht="12.75" customHeight="1">
      <c r="A991" s="66"/>
      <c r="C991" s="373"/>
      <c r="D991" s="373"/>
      <c r="E991" s="373"/>
      <c r="F991" s="373"/>
      <c r="G991" s="373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  <c r="W991" s="373"/>
      <c r="X991" s="373"/>
      <c r="Y991" s="373"/>
      <c r="Z991" s="373"/>
      <c r="AA991" s="373"/>
      <c r="AB991" s="373"/>
      <c r="AC991" s="373"/>
      <c r="AD991" s="373"/>
    </row>
    <row r="992" spans="1:30" ht="12.75" customHeight="1">
      <c r="A992" s="66"/>
      <c r="C992" s="373"/>
      <c r="D992" s="373"/>
      <c r="E992" s="373"/>
      <c r="F992" s="373"/>
      <c r="G992" s="373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  <c r="W992" s="373"/>
      <c r="X992" s="373"/>
      <c r="Y992" s="373"/>
      <c r="Z992" s="373"/>
      <c r="AA992" s="373"/>
      <c r="AB992" s="373"/>
      <c r="AC992" s="373"/>
      <c r="AD992" s="373"/>
    </row>
    <row r="993" spans="1:30" ht="12.75" customHeight="1">
      <c r="A993" s="66"/>
      <c r="C993" s="373"/>
      <c r="D993" s="373"/>
      <c r="E993" s="373"/>
      <c r="F993" s="373"/>
      <c r="G993" s="373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  <c r="W993" s="373"/>
      <c r="X993" s="373"/>
      <c r="Y993" s="373"/>
      <c r="Z993" s="373"/>
      <c r="AA993" s="373"/>
      <c r="AB993" s="373"/>
      <c r="AC993" s="373"/>
      <c r="AD993" s="373"/>
    </row>
    <row r="994" spans="1:30" ht="12.75" customHeight="1">
      <c r="A994" s="66"/>
      <c r="C994" s="373"/>
      <c r="D994" s="373"/>
      <c r="E994" s="373"/>
      <c r="F994" s="373"/>
      <c r="G994" s="373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  <c r="W994" s="373"/>
      <c r="X994" s="373"/>
      <c r="Y994" s="373"/>
      <c r="Z994" s="373"/>
      <c r="AA994" s="373"/>
      <c r="AB994" s="373"/>
      <c r="AC994" s="373"/>
      <c r="AD994" s="373"/>
    </row>
    <row r="995" spans="1:30" ht="12.75" customHeight="1">
      <c r="A995" s="66"/>
      <c r="C995" s="373"/>
      <c r="D995" s="373"/>
      <c r="E995" s="373"/>
      <c r="F995" s="373"/>
      <c r="G995" s="373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  <c r="W995" s="373"/>
      <c r="X995" s="373"/>
      <c r="Y995" s="373"/>
      <c r="Z995" s="373"/>
      <c r="AA995" s="373"/>
      <c r="AB995" s="373"/>
      <c r="AC995" s="373"/>
      <c r="AD995" s="373"/>
    </row>
    <row r="996" spans="1:30" ht="12.75" customHeight="1">
      <c r="A996" s="66"/>
      <c r="C996" s="373"/>
      <c r="D996" s="373"/>
      <c r="E996" s="373"/>
      <c r="F996" s="373"/>
      <c r="G996" s="373"/>
      <c r="H996" s="373"/>
      <c r="I996" s="373"/>
      <c r="J996" s="373"/>
      <c r="K996" s="373"/>
      <c r="L996" s="373"/>
      <c r="M996" s="373"/>
      <c r="N996" s="373"/>
      <c r="O996" s="373"/>
      <c r="P996" s="373"/>
      <c r="Q996" s="373"/>
      <c r="R996" s="373"/>
      <c r="S996" s="373"/>
      <c r="T996" s="373"/>
      <c r="U996" s="373"/>
      <c r="V996" s="373"/>
      <c r="W996" s="373"/>
      <c r="X996" s="373"/>
      <c r="Y996" s="373"/>
      <c r="Z996" s="373"/>
      <c r="AA996" s="373"/>
      <c r="AB996" s="373"/>
      <c r="AC996" s="373"/>
      <c r="AD996" s="373"/>
    </row>
    <row r="997" spans="1:30" ht="12.75" customHeight="1">
      <c r="A997" s="66"/>
      <c r="C997" s="373"/>
      <c r="D997" s="373"/>
      <c r="E997" s="373"/>
      <c r="F997" s="373"/>
      <c r="G997" s="373"/>
      <c r="H997" s="373"/>
      <c r="I997" s="373"/>
      <c r="J997" s="373"/>
      <c r="K997" s="373"/>
      <c r="L997" s="373"/>
      <c r="M997" s="373"/>
      <c r="N997" s="373"/>
      <c r="O997" s="373"/>
      <c r="P997" s="373"/>
      <c r="Q997" s="373"/>
      <c r="R997" s="373"/>
      <c r="S997" s="373"/>
      <c r="T997" s="373"/>
      <c r="U997" s="373"/>
      <c r="V997" s="373"/>
      <c r="W997" s="373"/>
      <c r="X997" s="373"/>
      <c r="Y997" s="373"/>
      <c r="Z997" s="373"/>
      <c r="AA997" s="373"/>
      <c r="AB997" s="373"/>
      <c r="AC997" s="373"/>
      <c r="AD997" s="373"/>
    </row>
    <row r="998" spans="1:30" ht="12.75" customHeight="1">
      <c r="A998" s="66"/>
      <c r="C998" s="373"/>
      <c r="D998" s="373"/>
      <c r="E998" s="373"/>
      <c r="F998" s="373"/>
      <c r="G998" s="373"/>
      <c r="H998" s="373"/>
      <c r="I998" s="373"/>
      <c r="J998" s="373"/>
      <c r="K998" s="373"/>
      <c r="L998" s="373"/>
      <c r="M998" s="373"/>
      <c r="N998" s="373"/>
      <c r="O998" s="373"/>
      <c r="P998" s="373"/>
      <c r="Q998" s="373"/>
      <c r="R998" s="373"/>
      <c r="S998" s="373"/>
      <c r="T998" s="373"/>
      <c r="U998" s="373"/>
      <c r="V998" s="373"/>
      <c r="W998" s="373"/>
      <c r="X998" s="373"/>
      <c r="Y998" s="373"/>
      <c r="Z998" s="373"/>
      <c r="AA998" s="373"/>
      <c r="AB998" s="373"/>
      <c r="AC998" s="373"/>
      <c r="AD998" s="373"/>
    </row>
    <row r="999" spans="1:30" ht="12.75" customHeight="1">
      <c r="A999" s="66"/>
      <c r="C999" s="373"/>
      <c r="D999" s="373"/>
      <c r="E999" s="373"/>
      <c r="F999" s="373"/>
      <c r="G999" s="373"/>
      <c r="H999" s="373"/>
      <c r="I999" s="373"/>
      <c r="J999" s="373"/>
      <c r="K999" s="373"/>
      <c r="L999" s="373"/>
      <c r="M999" s="373"/>
      <c r="N999" s="373"/>
      <c r="O999" s="373"/>
      <c r="P999" s="373"/>
      <c r="Q999" s="373"/>
      <c r="R999" s="373"/>
      <c r="S999" s="373"/>
      <c r="T999" s="373"/>
      <c r="U999" s="373"/>
      <c r="V999" s="373"/>
      <c r="W999" s="373"/>
      <c r="X999" s="373"/>
      <c r="Y999" s="373"/>
      <c r="Z999" s="373"/>
      <c r="AA999" s="373"/>
      <c r="AB999" s="373"/>
      <c r="AC999" s="373"/>
      <c r="AD999" s="373"/>
    </row>
    <row r="1000" spans="1:30" ht="12.75" customHeight="1">
      <c r="A1000" s="66"/>
      <c r="C1000" s="373"/>
      <c r="D1000" s="373"/>
      <c r="E1000" s="373"/>
      <c r="F1000" s="373"/>
      <c r="G1000" s="373"/>
      <c r="H1000" s="373"/>
      <c r="I1000" s="373"/>
      <c r="J1000" s="373"/>
      <c r="K1000" s="373"/>
      <c r="L1000" s="373"/>
      <c r="M1000" s="373"/>
      <c r="N1000" s="373"/>
      <c r="O1000" s="373"/>
      <c r="P1000" s="373"/>
      <c r="Q1000" s="373"/>
      <c r="R1000" s="373"/>
      <c r="S1000" s="373"/>
      <c r="T1000" s="373"/>
      <c r="U1000" s="373"/>
      <c r="V1000" s="373"/>
      <c r="W1000" s="373"/>
      <c r="X1000" s="373"/>
      <c r="Y1000" s="373"/>
      <c r="Z1000" s="373"/>
      <c r="AA1000" s="373"/>
      <c r="AB1000" s="373"/>
      <c r="AC1000" s="373"/>
      <c r="AD1000" s="373"/>
    </row>
    <row r="1001" spans="1:30" ht="12.75" customHeight="1">
      <c r="A1001" s="66"/>
      <c r="C1001" s="373"/>
      <c r="D1001" s="373"/>
      <c r="E1001" s="373"/>
      <c r="F1001" s="373"/>
      <c r="G1001" s="373"/>
      <c r="H1001" s="373"/>
      <c r="I1001" s="373"/>
      <c r="J1001" s="373"/>
      <c r="K1001" s="373"/>
      <c r="L1001" s="373"/>
      <c r="M1001" s="373"/>
      <c r="N1001" s="373"/>
      <c r="O1001" s="373"/>
      <c r="P1001" s="373"/>
      <c r="Q1001" s="373"/>
      <c r="R1001" s="373"/>
      <c r="S1001" s="373"/>
      <c r="T1001" s="373"/>
      <c r="U1001" s="373"/>
      <c r="V1001" s="373"/>
      <c r="W1001" s="373"/>
      <c r="X1001" s="373"/>
      <c r="Y1001" s="373"/>
      <c r="Z1001" s="373"/>
      <c r="AA1001" s="373"/>
      <c r="AB1001" s="373"/>
      <c r="AC1001" s="373"/>
      <c r="AD1001" s="373"/>
    </row>
    <row r="1002" spans="1:30" ht="12.75" customHeight="1">
      <c r="A1002" s="66"/>
      <c r="C1002" s="373"/>
      <c r="D1002" s="373"/>
      <c r="E1002" s="373"/>
      <c r="F1002" s="373"/>
      <c r="G1002" s="373"/>
      <c r="H1002" s="373"/>
      <c r="I1002" s="373"/>
      <c r="J1002" s="373"/>
      <c r="K1002" s="373"/>
      <c r="L1002" s="373"/>
      <c r="M1002" s="373"/>
      <c r="N1002" s="373"/>
      <c r="O1002" s="373"/>
      <c r="P1002" s="373"/>
      <c r="Q1002" s="373"/>
      <c r="R1002" s="373"/>
      <c r="S1002" s="373"/>
      <c r="T1002" s="373"/>
      <c r="U1002" s="373"/>
      <c r="V1002" s="373"/>
      <c r="W1002" s="373"/>
      <c r="X1002" s="373"/>
      <c r="Y1002" s="373"/>
      <c r="Z1002" s="373"/>
      <c r="AA1002" s="373"/>
      <c r="AB1002" s="373"/>
      <c r="AC1002" s="373"/>
      <c r="AD1002" s="373"/>
    </row>
  </sheetData>
  <mergeCells count="3">
    <mergeCell ref="A2:L2"/>
    <mergeCell ref="A59:L59"/>
    <mergeCell ref="A80:L80"/>
  </mergeCells>
  <pageMargins left="0.7" right="0.7" top="0.75" bottom="0.75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00"/>
  <sheetViews>
    <sheetView workbookViewId="0">
      <selection activeCell="E29" sqref="E29"/>
    </sheetView>
  </sheetViews>
  <sheetFormatPr defaultColWidth="12.5703125" defaultRowHeight="15" customHeight="1"/>
  <cols>
    <col min="1" max="1" width="4.140625" customWidth="1"/>
    <col min="2" max="2" width="59.5703125" customWidth="1"/>
    <col min="3" max="3" width="19" customWidth="1"/>
    <col min="4" max="4" width="19.28515625" customWidth="1"/>
    <col min="5" max="11" width="13.5703125" customWidth="1"/>
    <col min="12" max="26" width="8" customWidth="1"/>
  </cols>
  <sheetData>
    <row r="1" spans="1:11" ht="45" customHeight="1">
      <c r="A1" s="687" t="s">
        <v>121</v>
      </c>
      <c r="B1" s="688"/>
      <c r="C1" s="688"/>
      <c r="D1" s="688"/>
      <c r="E1" s="688"/>
      <c r="F1" s="688"/>
      <c r="G1" s="688"/>
      <c r="H1" s="688"/>
      <c r="I1" s="688"/>
      <c r="J1" s="688"/>
      <c r="K1" s="689"/>
    </row>
    <row r="2" spans="1:11" ht="133.5" customHeight="1">
      <c r="A2" s="593"/>
      <c r="B2" s="690" t="s">
        <v>570</v>
      </c>
      <c r="C2" s="691"/>
      <c r="D2" s="692" t="s">
        <v>569</v>
      </c>
      <c r="E2" s="693"/>
      <c r="F2" s="693"/>
      <c r="G2" s="693"/>
      <c r="H2" s="693"/>
      <c r="I2" s="693"/>
      <c r="J2" s="693"/>
      <c r="K2" s="694"/>
    </row>
    <row r="3" spans="1:11" ht="27" customHeight="1">
      <c r="A3" s="55"/>
      <c r="B3" s="79"/>
    </row>
    <row r="4" spans="1:11" ht="25.5" customHeight="1">
      <c r="A4" s="80"/>
      <c r="B4" s="81" t="s">
        <v>122</v>
      </c>
      <c r="C4" s="82">
        <f>'1.Założenia'!B23</f>
        <v>0</v>
      </c>
      <c r="D4" s="55" t="s">
        <v>123</v>
      </c>
    </row>
    <row r="5" spans="1:11" ht="20.25" customHeight="1">
      <c r="A5" s="55"/>
      <c r="B5" s="81" t="s">
        <v>124</v>
      </c>
      <c r="C5" s="83">
        <f>'1.Założenia'!B25</f>
        <v>2027</v>
      </c>
      <c r="D5" s="55" t="s">
        <v>125</v>
      </c>
    </row>
    <row r="6" spans="1:11" ht="12.75" customHeight="1">
      <c r="A6" s="55"/>
      <c r="D6" s="55"/>
    </row>
    <row r="7" spans="1:11" ht="12.75" customHeight="1">
      <c r="A7" s="55"/>
      <c r="B7" s="55"/>
      <c r="C7" s="55"/>
      <c r="D7" s="55"/>
    </row>
    <row r="8" spans="1:11" ht="12.75" customHeight="1">
      <c r="A8" s="55"/>
      <c r="B8" s="54" t="s">
        <v>126</v>
      </c>
      <c r="C8" s="84" t="s">
        <v>127</v>
      </c>
      <c r="D8" s="84" t="s">
        <v>127</v>
      </c>
      <c r="E8" s="85" t="s">
        <v>127</v>
      </c>
      <c r="F8" s="85" t="s">
        <v>127</v>
      </c>
      <c r="G8" s="85" t="s">
        <v>127</v>
      </c>
      <c r="H8" s="85" t="s">
        <v>127</v>
      </c>
      <c r="I8" s="85" t="s">
        <v>127</v>
      </c>
      <c r="J8" s="85" t="s">
        <v>127</v>
      </c>
      <c r="K8" s="85" t="s">
        <v>127</v>
      </c>
    </row>
    <row r="9" spans="1:11" ht="12.75" customHeight="1">
      <c r="A9" s="66"/>
      <c r="B9" s="86"/>
      <c r="C9" s="84">
        <v>0</v>
      </c>
      <c r="D9" s="84">
        <v>1</v>
      </c>
      <c r="E9" s="87">
        <v>2</v>
      </c>
      <c r="F9" s="87">
        <v>3</v>
      </c>
      <c r="G9" s="87">
        <v>4</v>
      </c>
      <c r="H9" s="87">
        <v>5</v>
      </c>
      <c r="I9" s="87">
        <v>6</v>
      </c>
      <c r="J9" s="87">
        <v>7</v>
      </c>
      <c r="K9" s="87">
        <v>8</v>
      </c>
    </row>
    <row r="10" spans="1:11" ht="12.75" customHeight="1">
      <c r="A10" s="72"/>
      <c r="B10" s="72" t="s">
        <v>128</v>
      </c>
      <c r="C10" s="88"/>
      <c r="D10" s="88"/>
      <c r="E10" s="88"/>
      <c r="F10" s="88"/>
      <c r="G10" s="88"/>
      <c r="H10" s="88"/>
      <c r="I10" s="88"/>
      <c r="J10" s="88"/>
      <c r="K10" s="88"/>
    </row>
    <row r="11" spans="1:11" ht="12.75" customHeight="1">
      <c r="A11" s="69">
        <v>1</v>
      </c>
      <c r="B11" s="76" t="s">
        <v>129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12.75" customHeight="1">
      <c r="A12" s="69">
        <v>2</v>
      </c>
      <c r="B12" s="76" t="s">
        <v>130</v>
      </c>
      <c r="C12" s="89"/>
      <c r="D12" s="89"/>
      <c r="E12" s="89"/>
      <c r="F12" s="89"/>
      <c r="G12" s="89"/>
      <c r="H12" s="89"/>
      <c r="I12" s="89"/>
      <c r="J12" s="89"/>
      <c r="K12" s="89"/>
    </row>
    <row r="13" spans="1:11" ht="12.75" customHeight="1">
      <c r="A13" s="69">
        <v>3</v>
      </c>
      <c r="B13" s="76" t="s">
        <v>131</v>
      </c>
      <c r="C13" s="89"/>
      <c r="D13" s="89"/>
      <c r="E13" s="89"/>
      <c r="F13" s="89"/>
      <c r="G13" s="89"/>
      <c r="H13" s="89"/>
      <c r="I13" s="89"/>
      <c r="J13" s="89"/>
      <c r="K13" s="89"/>
    </row>
    <row r="14" spans="1:11" ht="12.75" customHeight="1">
      <c r="A14" s="69">
        <v>4</v>
      </c>
      <c r="B14" s="76" t="s">
        <v>132</v>
      </c>
      <c r="C14" s="89"/>
      <c r="D14" s="89"/>
      <c r="E14" s="89"/>
      <c r="F14" s="89"/>
      <c r="G14" s="89"/>
      <c r="H14" s="89"/>
      <c r="I14" s="89"/>
      <c r="J14" s="89"/>
      <c r="K14" s="89"/>
    </row>
    <row r="15" spans="1:11" ht="12.75" customHeight="1">
      <c r="A15" s="72">
        <v>5</v>
      </c>
      <c r="B15" s="73" t="s">
        <v>133</v>
      </c>
      <c r="C15" s="90">
        <f t="shared" ref="C15:K15" si="0">C11-C12-C13-C14</f>
        <v>0</v>
      </c>
      <c r="D15" s="90">
        <f t="shared" si="0"/>
        <v>0</v>
      </c>
      <c r="E15" s="90">
        <f t="shared" si="0"/>
        <v>0</v>
      </c>
      <c r="F15" s="90">
        <f t="shared" si="0"/>
        <v>0</v>
      </c>
      <c r="G15" s="90">
        <f t="shared" si="0"/>
        <v>0</v>
      </c>
      <c r="H15" s="90">
        <f t="shared" si="0"/>
        <v>0</v>
      </c>
      <c r="I15" s="90">
        <f t="shared" si="0"/>
        <v>0</v>
      </c>
      <c r="J15" s="90">
        <f t="shared" si="0"/>
        <v>0</v>
      </c>
      <c r="K15" s="90">
        <f t="shared" si="0"/>
        <v>0</v>
      </c>
    </row>
    <row r="16" spans="1:11" ht="14.25" customHeight="1">
      <c r="A16" s="75">
        <v>6</v>
      </c>
      <c r="B16" s="91" t="s">
        <v>134</v>
      </c>
      <c r="C16" s="92">
        <f>1</f>
        <v>1</v>
      </c>
      <c r="D16" s="93">
        <f t="shared" ref="D16:K16" si="1">1/(1+$C$4)^D9</f>
        <v>1</v>
      </c>
      <c r="E16" s="93">
        <f t="shared" si="1"/>
        <v>1</v>
      </c>
      <c r="F16" s="93">
        <f t="shared" si="1"/>
        <v>1</v>
      </c>
      <c r="G16" s="93">
        <f t="shared" si="1"/>
        <v>1</v>
      </c>
      <c r="H16" s="93">
        <f t="shared" si="1"/>
        <v>1</v>
      </c>
      <c r="I16" s="93">
        <f t="shared" si="1"/>
        <v>1</v>
      </c>
      <c r="J16" s="93">
        <f t="shared" si="1"/>
        <v>1</v>
      </c>
      <c r="K16" s="93">
        <f t="shared" si="1"/>
        <v>1</v>
      </c>
    </row>
    <row r="17" spans="1:11" ht="13.5" customHeight="1">
      <c r="A17" s="72">
        <v>7</v>
      </c>
      <c r="B17" s="73" t="s">
        <v>135</v>
      </c>
      <c r="C17" s="94">
        <f t="shared" ref="C17:K17" si="2">ROUND(C15*C16,2)</f>
        <v>0</v>
      </c>
      <c r="D17" s="95">
        <f t="shared" si="2"/>
        <v>0</v>
      </c>
      <c r="E17" s="95">
        <f t="shared" si="2"/>
        <v>0</v>
      </c>
      <c r="F17" s="95">
        <f t="shared" si="2"/>
        <v>0</v>
      </c>
      <c r="G17" s="95">
        <f t="shared" si="2"/>
        <v>0</v>
      </c>
      <c r="H17" s="95">
        <f t="shared" si="2"/>
        <v>0</v>
      </c>
      <c r="I17" s="95">
        <f t="shared" si="2"/>
        <v>0</v>
      </c>
      <c r="J17" s="95">
        <f t="shared" si="2"/>
        <v>0</v>
      </c>
      <c r="K17" s="95">
        <f t="shared" si="2"/>
        <v>0</v>
      </c>
    </row>
    <row r="18" spans="1:11" ht="13.5" customHeight="1">
      <c r="A18" s="96">
        <v>8</v>
      </c>
      <c r="B18" s="97" t="s">
        <v>136</v>
      </c>
      <c r="C18" s="98"/>
      <c r="D18" s="99"/>
      <c r="E18" s="99"/>
      <c r="F18" s="99"/>
      <c r="G18" s="99"/>
      <c r="H18" s="99"/>
      <c r="I18" s="99"/>
      <c r="J18" s="99"/>
      <c r="K18" s="99"/>
    </row>
    <row r="19" spans="1:11" ht="13.5" customHeight="1">
      <c r="A19" s="55"/>
      <c r="B19" s="86"/>
      <c r="C19" s="100"/>
      <c r="D19" s="101"/>
      <c r="E19" s="101"/>
      <c r="F19" s="101"/>
      <c r="G19" s="101"/>
      <c r="H19" s="101"/>
      <c r="I19" s="55"/>
      <c r="J19" s="55"/>
      <c r="K19" s="55"/>
    </row>
    <row r="20" spans="1:11" ht="19.5" customHeight="1">
      <c r="A20" s="102" t="s">
        <v>137</v>
      </c>
      <c r="B20" s="103"/>
      <c r="C20" s="104"/>
      <c r="D20" s="104"/>
      <c r="E20" s="104"/>
      <c r="F20" s="104"/>
      <c r="G20" s="105"/>
      <c r="H20" s="105"/>
      <c r="I20" s="105"/>
      <c r="J20" s="105"/>
      <c r="K20" s="105"/>
    </row>
    <row r="21" spans="1:11" ht="12.75" customHeight="1">
      <c r="A21" s="55"/>
      <c r="B21" s="86"/>
      <c r="C21" s="86"/>
      <c r="D21" s="55"/>
      <c r="E21" s="55"/>
      <c r="F21" s="55"/>
      <c r="G21" s="55"/>
      <c r="H21" s="55"/>
      <c r="I21" s="55"/>
      <c r="J21" s="55"/>
      <c r="K21" s="55"/>
    </row>
    <row r="22" spans="1:11" ht="12.75" customHeight="1">
      <c r="A22" s="55"/>
      <c r="B22" s="106" t="s">
        <v>138</v>
      </c>
      <c r="C22" s="107"/>
      <c r="D22" s="108"/>
    </row>
    <row r="23" spans="1:11" ht="13.5" customHeight="1">
      <c r="A23" s="55"/>
      <c r="C23" s="66"/>
    </row>
    <row r="24" spans="1:11" ht="27" customHeight="1">
      <c r="A24" s="64"/>
      <c r="B24" s="109" t="s">
        <v>139</v>
      </c>
      <c r="C24" s="110">
        <f>'1.Założenia'!B36</f>
        <v>1188267.8899999999</v>
      </c>
      <c r="D24" s="55"/>
    </row>
    <row r="25" spans="1:11" ht="13.5" customHeight="1">
      <c r="A25" s="55"/>
      <c r="C25" s="111"/>
      <c r="G25" s="112"/>
    </row>
    <row r="26" spans="1:11" ht="13.5" customHeight="1">
      <c r="A26" s="55"/>
      <c r="B26" s="113" t="s">
        <v>140</v>
      </c>
      <c r="C26" s="114">
        <f>C24-C18</f>
        <v>1188267.8899999999</v>
      </c>
      <c r="D26" s="55"/>
      <c r="E26" s="115"/>
    </row>
    <row r="27" spans="1:11" ht="13.5" customHeight="1">
      <c r="A27" s="55"/>
      <c r="B27" s="116"/>
      <c r="C27" s="86"/>
      <c r="D27" s="55"/>
      <c r="E27" s="55"/>
      <c r="F27" s="55"/>
      <c r="G27" s="55"/>
      <c r="H27" s="55"/>
      <c r="I27" s="55"/>
      <c r="J27" s="55"/>
      <c r="K27" s="55"/>
    </row>
    <row r="28" spans="1:11" ht="13.5" customHeight="1">
      <c r="A28" s="55"/>
      <c r="B28" s="117" t="s">
        <v>141</v>
      </c>
      <c r="C28" s="118">
        <f>ROUNDDOWN(C26/C24,4)</f>
        <v>1</v>
      </c>
      <c r="D28" s="119"/>
      <c r="E28" s="119"/>
      <c r="F28" s="119"/>
      <c r="G28" s="120"/>
      <c r="H28" s="119"/>
      <c r="I28" s="55"/>
      <c r="J28" s="55"/>
      <c r="K28" s="55"/>
    </row>
    <row r="29" spans="1:11" ht="12.75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11" ht="12.75" customHeight="1">
      <c r="A30" s="55"/>
    </row>
    <row r="31" spans="1:11" ht="12.75" customHeight="1">
      <c r="A31" s="55"/>
      <c r="B31" s="71" t="s">
        <v>142</v>
      </c>
      <c r="C31" s="121">
        <f>'1.Założenia'!B27</f>
        <v>0.85</v>
      </c>
      <c r="D31" s="54" t="s">
        <v>143</v>
      </c>
    </row>
    <row r="32" spans="1:11" ht="12.75" customHeight="1">
      <c r="A32" s="55"/>
    </row>
    <row r="33" spans="1:4" ht="12.75" customHeight="1">
      <c r="A33" s="55"/>
    </row>
    <row r="34" spans="1:4" ht="13.5" customHeight="1">
      <c r="A34" s="55"/>
      <c r="C34" s="55"/>
    </row>
    <row r="35" spans="1:4" ht="13.5" customHeight="1">
      <c r="A35" s="55"/>
      <c r="B35" s="122" t="s">
        <v>144</v>
      </c>
      <c r="C35" s="123">
        <f>IF(C28&lt;C31,C28,C31)</f>
        <v>0.85</v>
      </c>
      <c r="D35" s="124" t="s">
        <v>145</v>
      </c>
    </row>
    <row r="36" spans="1:4" ht="12.75" customHeight="1">
      <c r="A36" s="55"/>
    </row>
    <row r="37" spans="1:4" ht="12.75" customHeight="1">
      <c r="A37" s="55"/>
      <c r="B37" s="125"/>
      <c r="C37" s="86"/>
    </row>
    <row r="38" spans="1:4" ht="12.75" customHeight="1">
      <c r="A38" s="55"/>
    </row>
    <row r="39" spans="1:4" ht="12.75" customHeight="1">
      <c r="A39" s="55"/>
    </row>
    <row r="40" spans="1:4" ht="12.75" customHeight="1"/>
    <row r="41" spans="1:4" ht="12.75" customHeight="1"/>
    <row r="42" spans="1:4" ht="12.75" customHeight="1"/>
    <row r="43" spans="1:4" ht="12.75" customHeight="1"/>
    <row r="44" spans="1:4" ht="12.75" customHeight="1"/>
    <row r="45" spans="1:4" ht="12.75" customHeight="1"/>
    <row r="46" spans="1:4" ht="12.75" customHeight="1"/>
    <row r="47" spans="1:4" ht="12.75" customHeight="1"/>
    <row r="48" spans="1:4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K1"/>
    <mergeCell ref="B2:C2"/>
    <mergeCell ref="D2:K2"/>
  </mergeCells>
  <pageMargins left="0.7" right="0.7" top="0.75" bottom="0.75" header="0" footer="0"/>
  <pageSetup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0"/>
  <sheetViews>
    <sheetView zoomScale="60" zoomScaleNormal="60" workbookViewId="0">
      <selection activeCell="B13" sqref="B13"/>
    </sheetView>
  </sheetViews>
  <sheetFormatPr defaultRowHeight="15" customHeight="1"/>
  <cols>
    <col min="1" max="1" width="4.7109375" style="493" customWidth="1"/>
    <col min="2" max="2" width="53.28515625" style="493" customWidth="1"/>
    <col min="3" max="256" width="9.140625" style="493"/>
    <col min="257" max="257" width="4.7109375" style="493" customWidth="1"/>
    <col min="258" max="258" width="53.28515625" style="493" customWidth="1"/>
    <col min="259" max="512" width="9.140625" style="493"/>
    <col min="513" max="513" width="4.7109375" style="493" customWidth="1"/>
    <col min="514" max="514" width="53.28515625" style="493" customWidth="1"/>
    <col min="515" max="768" width="9.140625" style="493"/>
    <col min="769" max="769" width="4.7109375" style="493" customWidth="1"/>
    <col min="770" max="770" width="53.28515625" style="493" customWidth="1"/>
    <col min="771" max="1024" width="9.140625" style="493"/>
    <col min="1025" max="1025" width="4.7109375" style="493" customWidth="1"/>
    <col min="1026" max="1026" width="53.28515625" style="493" customWidth="1"/>
    <col min="1027" max="1280" width="9.140625" style="493"/>
    <col min="1281" max="1281" width="4.7109375" style="493" customWidth="1"/>
    <col min="1282" max="1282" width="53.28515625" style="493" customWidth="1"/>
    <col min="1283" max="1536" width="9.140625" style="493"/>
    <col min="1537" max="1537" width="4.7109375" style="493" customWidth="1"/>
    <col min="1538" max="1538" width="53.28515625" style="493" customWidth="1"/>
    <col min="1539" max="1792" width="9.140625" style="493"/>
    <col min="1793" max="1793" width="4.7109375" style="493" customWidth="1"/>
    <col min="1794" max="1794" width="53.28515625" style="493" customWidth="1"/>
    <col min="1795" max="2048" width="9.140625" style="493"/>
    <col min="2049" max="2049" width="4.7109375" style="493" customWidth="1"/>
    <col min="2050" max="2050" width="53.28515625" style="493" customWidth="1"/>
    <col min="2051" max="2304" width="9.140625" style="493"/>
    <col min="2305" max="2305" width="4.7109375" style="493" customWidth="1"/>
    <col min="2306" max="2306" width="53.28515625" style="493" customWidth="1"/>
    <col min="2307" max="2560" width="9.140625" style="493"/>
    <col min="2561" max="2561" width="4.7109375" style="493" customWidth="1"/>
    <col min="2562" max="2562" width="53.28515625" style="493" customWidth="1"/>
    <col min="2563" max="2816" width="9.140625" style="493"/>
    <col min="2817" max="2817" width="4.7109375" style="493" customWidth="1"/>
    <col min="2818" max="2818" width="53.28515625" style="493" customWidth="1"/>
    <col min="2819" max="3072" width="9.140625" style="493"/>
    <col min="3073" max="3073" width="4.7109375" style="493" customWidth="1"/>
    <col min="3074" max="3074" width="53.28515625" style="493" customWidth="1"/>
    <col min="3075" max="3328" width="9.140625" style="493"/>
    <col min="3329" max="3329" width="4.7109375" style="493" customWidth="1"/>
    <col min="3330" max="3330" width="53.28515625" style="493" customWidth="1"/>
    <col min="3331" max="3584" width="9.140625" style="493"/>
    <col min="3585" max="3585" width="4.7109375" style="493" customWidth="1"/>
    <col min="3586" max="3586" width="53.28515625" style="493" customWidth="1"/>
    <col min="3587" max="3840" width="9.140625" style="493"/>
    <col min="3841" max="3841" width="4.7109375" style="493" customWidth="1"/>
    <col min="3842" max="3842" width="53.28515625" style="493" customWidth="1"/>
    <col min="3843" max="4096" width="9.140625" style="493"/>
    <col min="4097" max="4097" width="4.7109375" style="493" customWidth="1"/>
    <col min="4098" max="4098" width="53.28515625" style="493" customWidth="1"/>
    <col min="4099" max="4352" width="9.140625" style="493"/>
    <col min="4353" max="4353" width="4.7109375" style="493" customWidth="1"/>
    <col min="4354" max="4354" width="53.28515625" style="493" customWidth="1"/>
    <col min="4355" max="4608" width="9.140625" style="493"/>
    <col min="4609" max="4609" width="4.7109375" style="493" customWidth="1"/>
    <col min="4610" max="4610" width="53.28515625" style="493" customWidth="1"/>
    <col min="4611" max="4864" width="9.140625" style="493"/>
    <col min="4865" max="4865" width="4.7109375" style="493" customWidth="1"/>
    <col min="4866" max="4866" width="53.28515625" style="493" customWidth="1"/>
    <col min="4867" max="5120" width="9.140625" style="493"/>
    <col min="5121" max="5121" width="4.7109375" style="493" customWidth="1"/>
    <col min="5122" max="5122" width="53.28515625" style="493" customWidth="1"/>
    <col min="5123" max="5376" width="9.140625" style="493"/>
    <col min="5377" max="5377" width="4.7109375" style="493" customWidth="1"/>
    <col min="5378" max="5378" width="53.28515625" style="493" customWidth="1"/>
    <col min="5379" max="5632" width="9.140625" style="493"/>
    <col min="5633" max="5633" width="4.7109375" style="493" customWidth="1"/>
    <col min="5634" max="5634" width="53.28515625" style="493" customWidth="1"/>
    <col min="5635" max="5888" width="9.140625" style="493"/>
    <col min="5889" max="5889" width="4.7109375" style="493" customWidth="1"/>
    <col min="5890" max="5890" width="53.28515625" style="493" customWidth="1"/>
    <col min="5891" max="6144" width="9.140625" style="493"/>
    <col min="6145" max="6145" width="4.7109375" style="493" customWidth="1"/>
    <col min="6146" max="6146" width="53.28515625" style="493" customWidth="1"/>
    <col min="6147" max="6400" width="9.140625" style="493"/>
    <col min="6401" max="6401" width="4.7109375" style="493" customWidth="1"/>
    <col min="6402" max="6402" width="53.28515625" style="493" customWidth="1"/>
    <col min="6403" max="6656" width="9.140625" style="493"/>
    <col min="6657" max="6657" width="4.7109375" style="493" customWidth="1"/>
    <col min="6658" max="6658" width="53.28515625" style="493" customWidth="1"/>
    <col min="6659" max="6912" width="9.140625" style="493"/>
    <col min="6913" max="6913" width="4.7109375" style="493" customWidth="1"/>
    <col min="6914" max="6914" width="53.28515625" style="493" customWidth="1"/>
    <col min="6915" max="7168" width="9.140625" style="493"/>
    <col min="7169" max="7169" width="4.7109375" style="493" customWidth="1"/>
    <col min="7170" max="7170" width="53.28515625" style="493" customWidth="1"/>
    <col min="7171" max="7424" width="9.140625" style="493"/>
    <col min="7425" max="7425" width="4.7109375" style="493" customWidth="1"/>
    <col min="7426" max="7426" width="53.28515625" style="493" customWidth="1"/>
    <col min="7427" max="7680" width="9.140625" style="493"/>
    <col min="7681" max="7681" width="4.7109375" style="493" customWidth="1"/>
    <col min="7682" max="7682" width="53.28515625" style="493" customWidth="1"/>
    <col min="7683" max="7936" width="9.140625" style="493"/>
    <col min="7937" max="7937" width="4.7109375" style="493" customWidth="1"/>
    <col min="7938" max="7938" width="53.28515625" style="493" customWidth="1"/>
    <col min="7939" max="8192" width="9.140625" style="493"/>
    <col min="8193" max="8193" width="4.7109375" style="493" customWidth="1"/>
    <col min="8194" max="8194" width="53.28515625" style="493" customWidth="1"/>
    <col min="8195" max="8448" width="9.140625" style="493"/>
    <col min="8449" max="8449" width="4.7109375" style="493" customWidth="1"/>
    <col min="8450" max="8450" width="53.28515625" style="493" customWidth="1"/>
    <col min="8451" max="8704" width="9.140625" style="493"/>
    <col min="8705" max="8705" width="4.7109375" style="493" customWidth="1"/>
    <col min="8706" max="8706" width="53.28515625" style="493" customWidth="1"/>
    <col min="8707" max="8960" width="9.140625" style="493"/>
    <col min="8961" max="8961" width="4.7109375" style="493" customWidth="1"/>
    <col min="8962" max="8962" width="53.28515625" style="493" customWidth="1"/>
    <col min="8963" max="9216" width="9.140625" style="493"/>
    <col min="9217" max="9217" width="4.7109375" style="493" customWidth="1"/>
    <col min="9218" max="9218" width="53.28515625" style="493" customWidth="1"/>
    <col min="9219" max="9472" width="9.140625" style="493"/>
    <col min="9473" max="9473" width="4.7109375" style="493" customWidth="1"/>
    <col min="9474" max="9474" width="53.28515625" style="493" customWidth="1"/>
    <col min="9475" max="9728" width="9.140625" style="493"/>
    <col min="9729" max="9729" width="4.7109375" style="493" customWidth="1"/>
    <col min="9730" max="9730" width="53.28515625" style="493" customWidth="1"/>
    <col min="9731" max="9984" width="9.140625" style="493"/>
    <col min="9985" max="9985" width="4.7109375" style="493" customWidth="1"/>
    <col min="9986" max="9986" width="53.28515625" style="493" customWidth="1"/>
    <col min="9987" max="10240" width="9.140625" style="493"/>
    <col min="10241" max="10241" width="4.7109375" style="493" customWidth="1"/>
    <col min="10242" max="10242" width="53.28515625" style="493" customWidth="1"/>
    <col min="10243" max="10496" width="9.140625" style="493"/>
    <col min="10497" max="10497" width="4.7109375" style="493" customWidth="1"/>
    <col min="10498" max="10498" width="53.28515625" style="493" customWidth="1"/>
    <col min="10499" max="10752" width="9.140625" style="493"/>
    <col min="10753" max="10753" width="4.7109375" style="493" customWidth="1"/>
    <col min="10754" max="10754" width="53.28515625" style="493" customWidth="1"/>
    <col min="10755" max="11008" width="9.140625" style="493"/>
    <col min="11009" max="11009" width="4.7109375" style="493" customWidth="1"/>
    <col min="11010" max="11010" width="53.28515625" style="493" customWidth="1"/>
    <col min="11011" max="11264" width="9.140625" style="493"/>
    <col min="11265" max="11265" width="4.7109375" style="493" customWidth="1"/>
    <col min="11266" max="11266" width="53.28515625" style="493" customWidth="1"/>
    <col min="11267" max="11520" width="9.140625" style="493"/>
    <col min="11521" max="11521" width="4.7109375" style="493" customWidth="1"/>
    <col min="11522" max="11522" width="53.28515625" style="493" customWidth="1"/>
    <col min="11523" max="11776" width="9.140625" style="493"/>
    <col min="11777" max="11777" width="4.7109375" style="493" customWidth="1"/>
    <col min="11778" max="11778" width="53.28515625" style="493" customWidth="1"/>
    <col min="11779" max="12032" width="9.140625" style="493"/>
    <col min="12033" max="12033" width="4.7109375" style="493" customWidth="1"/>
    <col min="12034" max="12034" width="53.28515625" style="493" customWidth="1"/>
    <col min="12035" max="12288" width="9.140625" style="493"/>
    <col min="12289" max="12289" width="4.7109375" style="493" customWidth="1"/>
    <col min="12290" max="12290" width="53.28515625" style="493" customWidth="1"/>
    <col min="12291" max="12544" width="9.140625" style="493"/>
    <col min="12545" max="12545" width="4.7109375" style="493" customWidth="1"/>
    <col min="12546" max="12546" width="53.28515625" style="493" customWidth="1"/>
    <col min="12547" max="12800" width="9.140625" style="493"/>
    <col min="12801" max="12801" width="4.7109375" style="493" customWidth="1"/>
    <col min="12802" max="12802" width="53.28515625" style="493" customWidth="1"/>
    <col min="12803" max="13056" width="9.140625" style="493"/>
    <col min="13057" max="13057" width="4.7109375" style="493" customWidth="1"/>
    <col min="13058" max="13058" width="53.28515625" style="493" customWidth="1"/>
    <col min="13059" max="13312" width="9.140625" style="493"/>
    <col min="13313" max="13313" width="4.7109375" style="493" customWidth="1"/>
    <col min="13314" max="13314" width="53.28515625" style="493" customWidth="1"/>
    <col min="13315" max="13568" width="9.140625" style="493"/>
    <col min="13569" max="13569" width="4.7109375" style="493" customWidth="1"/>
    <col min="13570" max="13570" width="53.28515625" style="493" customWidth="1"/>
    <col min="13571" max="13824" width="9.140625" style="493"/>
    <col min="13825" max="13825" width="4.7109375" style="493" customWidth="1"/>
    <col min="13826" max="13826" width="53.28515625" style="493" customWidth="1"/>
    <col min="13827" max="14080" width="9.140625" style="493"/>
    <col min="14081" max="14081" width="4.7109375" style="493" customWidth="1"/>
    <col min="14082" max="14082" width="53.28515625" style="493" customWidth="1"/>
    <col min="14083" max="14336" width="9.140625" style="493"/>
    <col min="14337" max="14337" width="4.7109375" style="493" customWidth="1"/>
    <col min="14338" max="14338" width="53.28515625" style="493" customWidth="1"/>
    <col min="14339" max="14592" width="9.140625" style="493"/>
    <col min="14593" max="14593" width="4.7109375" style="493" customWidth="1"/>
    <col min="14594" max="14594" width="53.28515625" style="493" customWidth="1"/>
    <col min="14595" max="14848" width="9.140625" style="493"/>
    <col min="14849" max="14849" width="4.7109375" style="493" customWidth="1"/>
    <col min="14850" max="14850" width="53.28515625" style="493" customWidth="1"/>
    <col min="14851" max="15104" width="9.140625" style="493"/>
    <col min="15105" max="15105" width="4.7109375" style="493" customWidth="1"/>
    <col min="15106" max="15106" width="53.28515625" style="493" customWidth="1"/>
    <col min="15107" max="15360" width="9.140625" style="493"/>
    <col min="15361" max="15361" width="4.7109375" style="493" customWidth="1"/>
    <col min="15362" max="15362" width="53.28515625" style="493" customWidth="1"/>
    <col min="15363" max="15616" width="9.140625" style="493"/>
    <col min="15617" max="15617" width="4.7109375" style="493" customWidth="1"/>
    <col min="15618" max="15618" width="53.28515625" style="493" customWidth="1"/>
    <col min="15619" max="15872" width="9.140625" style="493"/>
    <col min="15873" max="15873" width="4.7109375" style="493" customWidth="1"/>
    <col min="15874" max="15874" width="53.28515625" style="493" customWidth="1"/>
    <col min="15875" max="16128" width="9.140625" style="493"/>
    <col min="16129" max="16129" width="4.7109375" style="493" customWidth="1"/>
    <col min="16130" max="16130" width="53.28515625" style="493" customWidth="1"/>
    <col min="16131" max="16384" width="9.140625" style="493"/>
  </cols>
  <sheetData>
    <row r="1" spans="1:22" ht="14.25"/>
    <row r="2" spans="1:22" ht="53.25" customHeight="1">
      <c r="A2" s="699" t="s">
        <v>146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1"/>
    </row>
    <row r="3" spans="1:22" ht="14.25"/>
    <row r="4" spans="1:22" ht="14.25"/>
    <row r="5" spans="1:22" ht="14.25">
      <c r="B5" s="494" t="s">
        <v>147</v>
      </c>
      <c r="C5" s="495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</row>
    <row r="6" spans="1:22" ht="14.25">
      <c r="B6" s="497"/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6"/>
    </row>
    <row r="7" spans="1:22" ht="14.25">
      <c r="B7" s="496"/>
      <c r="D7" s="496"/>
      <c r="E7" s="496"/>
      <c r="F7" s="496"/>
      <c r="G7" s="496"/>
      <c r="H7" s="496"/>
      <c r="I7" s="496"/>
      <c r="J7" s="496"/>
      <c r="K7" s="496"/>
      <c r="L7" s="496"/>
      <c r="M7" s="496"/>
      <c r="N7" s="496"/>
      <c r="O7" s="496"/>
    </row>
    <row r="8" spans="1:22">
      <c r="A8" s="702" t="s">
        <v>148</v>
      </c>
      <c r="B8" s="703"/>
      <c r="C8" s="703"/>
      <c r="D8" s="703"/>
      <c r="E8" s="703"/>
      <c r="F8" s="703"/>
      <c r="G8" s="703"/>
      <c r="H8" s="703"/>
      <c r="I8" s="703"/>
      <c r="J8" s="703"/>
      <c r="K8" s="703"/>
      <c r="L8" s="703"/>
      <c r="M8" s="703"/>
      <c r="N8" s="703"/>
      <c r="O8" s="703"/>
      <c r="P8" s="703"/>
      <c r="Q8" s="703"/>
      <c r="R8" s="703"/>
      <c r="S8" s="703"/>
      <c r="T8" s="703"/>
      <c r="U8" s="703"/>
      <c r="V8" s="703"/>
    </row>
    <row r="9" spans="1:22" ht="14.25"/>
    <row r="10" spans="1:22" ht="14.25"/>
    <row r="11" spans="1:22" ht="14.25">
      <c r="B11" s="498" t="s">
        <v>149</v>
      </c>
      <c r="C11" s="695" t="s">
        <v>150</v>
      </c>
      <c r="D11" s="696"/>
      <c r="E11" s="697"/>
      <c r="F11" s="695" t="s">
        <v>151</v>
      </c>
      <c r="G11" s="698"/>
      <c r="H11" s="698"/>
      <c r="I11" s="698"/>
      <c r="J11" s="698"/>
      <c r="K11" s="698"/>
      <c r="L11" s="698"/>
      <c r="M11" s="698"/>
      <c r="N11" s="698"/>
      <c r="O11" s="698"/>
      <c r="P11" s="698"/>
      <c r="Q11" s="698"/>
      <c r="R11" s="698"/>
      <c r="S11" s="698"/>
      <c r="T11" s="698"/>
      <c r="U11" s="698"/>
      <c r="V11" s="698"/>
    </row>
    <row r="12" spans="1:22" ht="14.25">
      <c r="C12" s="499" t="s">
        <v>77</v>
      </c>
      <c r="D12" s="499" t="s">
        <v>77</v>
      </c>
      <c r="E12" s="499" t="s">
        <v>77</v>
      </c>
      <c r="F12" s="499" t="s">
        <v>77</v>
      </c>
      <c r="G12" s="499" t="s">
        <v>77</v>
      </c>
      <c r="H12" s="499" t="s">
        <v>77</v>
      </c>
      <c r="I12" s="499" t="s">
        <v>77</v>
      </c>
      <c r="J12" s="499" t="s">
        <v>77</v>
      </c>
      <c r="K12" s="499" t="s">
        <v>77</v>
      </c>
      <c r="L12" s="499" t="s">
        <v>77</v>
      </c>
      <c r="M12" s="499" t="s">
        <v>77</v>
      </c>
      <c r="N12" s="499" t="s">
        <v>77</v>
      </c>
      <c r="O12" s="499" t="s">
        <v>77</v>
      </c>
      <c r="P12" s="499" t="s">
        <v>77</v>
      </c>
      <c r="Q12" s="499" t="s">
        <v>77</v>
      </c>
      <c r="R12" s="499" t="s">
        <v>77</v>
      </c>
      <c r="S12" s="499" t="s">
        <v>77</v>
      </c>
      <c r="T12" s="499" t="s">
        <v>77</v>
      </c>
      <c r="U12" s="499" t="s">
        <v>77</v>
      </c>
      <c r="V12" s="499" t="s">
        <v>77</v>
      </c>
    </row>
    <row r="13" spans="1:22" ht="14.25">
      <c r="A13" s="500" t="s">
        <v>78</v>
      </c>
      <c r="B13" s="501" t="s">
        <v>79</v>
      </c>
      <c r="C13" s="502" t="s">
        <v>152</v>
      </c>
      <c r="D13" s="502" t="s">
        <v>152</v>
      </c>
      <c r="E13" s="502" t="s">
        <v>152</v>
      </c>
      <c r="F13" s="502" t="s">
        <v>152</v>
      </c>
      <c r="G13" s="502" t="s">
        <v>152</v>
      </c>
      <c r="H13" s="502" t="s">
        <v>152</v>
      </c>
      <c r="I13" s="502" t="s">
        <v>152</v>
      </c>
      <c r="J13" s="502" t="s">
        <v>152</v>
      </c>
      <c r="K13" s="502" t="s">
        <v>152</v>
      </c>
      <c r="L13" s="502" t="s">
        <v>152</v>
      </c>
      <c r="M13" s="502" t="s">
        <v>152</v>
      </c>
      <c r="N13" s="502" t="s">
        <v>152</v>
      </c>
      <c r="O13" s="502" t="s">
        <v>152</v>
      </c>
      <c r="P13" s="502" t="s">
        <v>152</v>
      </c>
      <c r="Q13" s="502" t="s">
        <v>152</v>
      </c>
      <c r="R13" s="502" t="s">
        <v>152</v>
      </c>
      <c r="S13" s="502" t="s">
        <v>152</v>
      </c>
      <c r="T13" s="502" t="s">
        <v>152</v>
      </c>
      <c r="U13" s="502" t="s">
        <v>152</v>
      </c>
      <c r="V13" s="502" t="s">
        <v>152</v>
      </c>
    </row>
    <row r="14" spans="1:22" ht="15.75" customHeight="1">
      <c r="A14" s="503" t="s">
        <v>153</v>
      </c>
      <c r="B14" s="504" t="s">
        <v>154</v>
      </c>
      <c r="C14" s="505">
        <f>SUM(C15:C18)</f>
        <v>0</v>
      </c>
      <c r="D14" s="505">
        <f t="shared" ref="D14:V14" si="0">SUM(D15:D18)</f>
        <v>0</v>
      </c>
      <c r="E14" s="505">
        <f t="shared" si="0"/>
        <v>0</v>
      </c>
      <c r="F14" s="506">
        <f t="shared" si="0"/>
        <v>0</v>
      </c>
      <c r="G14" s="506">
        <f t="shared" si="0"/>
        <v>0</v>
      </c>
      <c r="H14" s="506">
        <f t="shared" si="0"/>
        <v>0</v>
      </c>
      <c r="I14" s="506">
        <f t="shared" si="0"/>
        <v>0</v>
      </c>
      <c r="J14" s="506">
        <f t="shared" si="0"/>
        <v>0</v>
      </c>
      <c r="K14" s="506">
        <f t="shared" si="0"/>
        <v>0</v>
      </c>
      <c r="L14" s="506">
        <f t="shared" si="0"/>
        <v>0</v>
      </c>
      <c r="M14" s="506">
        <f t="shared" si="0"/>
        <v>0</v>
      </c>
      <c r="N14" s="506">
        <f t="shared" si="0"/>
        <v>0</v>
      </c>
      <c r="O14" s="506">
        <f t="shared" si="0"/>
        <v>0</v>
      </c>
      <c r="P14" s="506">
        <f t="shared" si="0"/>
        <v>0</v>
      </c>
      <c r="Q14" s="506">
        <f t="shared" si="0"/>
        <v>0</v>
      </c>
      <c r="R14" s="506">
        <f t="shared" si="0"/>
        <v>0</v>
      </c>
      <c r="S14" s="506">
        <f t="shared" si="0"/>
        <v>0</v>
      </c>
      <c r="T14" s="506">
        <f t="shared" si="0"/>
        <v>0</v>
      </c>
      <c r="U14" s="506">
        <f t="shared" si="0"/>
        <v>0</v>
      </c>
      <c r="V14" s="506">
        <f t="shared" si="0"/>
        <v>0</v>
      </c>
    </row>
    <row r="15" spans="1:22" ht="21.75" customHeight="1">
      <c r="A15" s="507" t="s">
        <v>155</v>
      </c>
      <c r="B15" s="508" t="s">
        <v>156</v>
      </c>
      <c r="C15" s="509"/>
      <c r="D15" s="509"/>
      <c r="E15" s="509"/>
      <c r="F15" s="510"/>
      <c r="G15" s="510"/>
      <c r="H15" s="510"/>
      <c r="I15" s="510"/>
      <c r="J15" s="510"/>
      <c r="K15" s="510"/>
      <c r="L15" s="510"/>
      <c r="M15" s="510"/>
      <c r="N15" s="510"/>
      <c r="O15" s="510"/>
      <c r="P15" s="510"/>
      <c r="Q15" s="510"/>
      <c r="R15" s="510"/>
      <c r="S15" s="510"/>
      <c r="T15" s="510"/>
      <c r="U15" s="510"/>
      <c r="V15" s="510"/>
    </row>
    <row r="16" spans="1:22" ht="16.5" customHeight="1">
      <c r="A16" s="507" t="s">
        <v>157</v>
      </c>
      <c r="B16" s="508" t="s">
        <v>158</v>
      </c>
      <c r="C16" s="509"/>
      <c r="D16" s="509"/>
      <c r="E16" s="509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0"/>
      <c r="V16" s="510"/>
    </row>
    <row r="17" spans="1:22" ht="15.75" customHeight="1">
      <c r="A17" s="507" t="s">
        <v>159</v>
      </c>
      <c r="B17" s="508" t="s">
        <v>160</v>
      </c>
      <c r="C17" s="509"/>
      <c r="D17" s="509"/>
      <c r="E17" s="509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0"/>
      <c r="V17" s="510"/>
    </row>
    <row r="18" spans="1:22" ht="17.25" customHeight="1">
      <c r="A18" s="507" t="s">
        <v>161</v>
      </c>
      <c r="B18" s="508" t="s">
        <v>162</v>
      </c>
      <c r="C18" s="509"/>
      <c r="D18" s="509"/>
      <c r="E18" s="509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0"/>
      <c r="V18" s="510"/>
    </row>
    <row r="19" spans="1:22" ht="16.5" customHeight="1">
      <c r="A19" s="503" t="s">
        <v>163</v>
      </c>
      <c r="B19" s="504" t="s">
        <v>164</v>
      </c>
      <c r="C19" s="505">
        <f>SUM(C20:C27)</f>
        <v>0</v>
      </c>
      <c r="D19" s="505">
        <f t="shared" ref="D19:V19" si="1">SUM(D20:D27)</f>
        <v>0</v>
      </c>
      <c r="E19" s="505">
        <f t="shared" si="1"/>
        <v>0</v>
      </c>
      <c r="F19" s="506">
        <f>SUM(F20:F27)</f>
        <v>0</v>
      </c>
      <c r="G19" s="506">
        <f t="shared" si="1"/>
        <v>0</v>
      </c>
      <c r="H19" s="506">
        <f t="shared" si="1"/>
        <v>0</v>
      </c>
      <c r="I19" s="506">
        <f t="shared" si="1"/>
        <v>0</v>
      </c>
      <c r="J19" s="506">
        <f t="shared" si="1"/>
        <v>0</v>
      </c>
      <c r="K19" s="506">
        <f t="shared" si="1"/>
        <v>0</v>
      </c>
      <c r="L19" s="506">
        <f t="shared" si="1"/>
        <v>0</v>
      </c>
      <c r="M19" s="506">
        <f t="shared" si="1"/>
        <v>0</v>
      </c>
      <c r="N19" s="506">
        <f t="shared" si="1"/>
        <v>0</v>
      </c>
      <c r="O19" s="506">
        <f t="shared" si="1"/>
        <v>0</v>
      </c>
      <c r="P19" s="506">
        <f t="shared" si="1"/>
        <v>0</v>
      </c>
      <c r="Q19" s="506">
        <f t="shared" si="1"/>
        <v>0</v>
      </c>
      <c r="R19" s="506">
        <f t="shared" si="1"/>
        <v>0</v>
      </c>
      <c r="S19" s="506">
        <f t="shared" si="1"/>
        <v>0</v>
      </c>
      <c r="T19" s="506">
        <f t="shared" si="1"/>
        <v>0</v>
      </c>
      <c r="U19" s="506">
        <f t="shared" si="1"/>
        <v>0</v>
      </c>
      <c r="V19" s="506">
        <f t="shared" si="1"/>
        <v>0</v>
      </c>
    </row>
    <row r="20" spans="1:22" ht="17.25" customHeight="1">
      <c r="A20" s="507" t="s">
        <v>155</v>
      </c>
      <c r="B20" s="508" t="s">
        <v>71</v>
      </c>
      <c r="C20" s="509"/>
      <c r="D20" s="509"/>
      <c r="E20" s="509"/>
      <c r="F20" s="510"/>
      <c r="G20" s="510"/>
      <c r="H20" s="510"/>
      <c r="I20" s="510"/>
      <c r="J20" s="510"/>
      <c r="K20" s="510"/>
      <c r="L20" s="510"/>
      <c r="M20" s="510"/>
      <c r="N20" s="510"/>
      <c r="O20" s="510"/>
      <c r="P20" s="510"/>
      <c r="Q20" s="510"/>
      <c r="R20" s="510"/>
      <c r="S20" s="510"/>
      <c r="T20" s="510"/>
      <c r="U20" s="510"/>
      <c r="V20" s="510"/>
    </row>
    <row r="21" spans="1:22" ht="16.5" customHeight="1">
      <c r="A21" s="507" t="s">
        <v>157</v>
      </c>
      <c r="B21" s="508" t="s">
        <v>165</v>
      </c>
      <c r="C21" s="509"/>
      <c r="D21" s="509"/>
      <c r="E21" s="509"/>
      <c r="F21" s="510"/>
      <c r="G21" s="510"/>
      <c r="H21" s="510"/>
      <c r="I21" s="510"/>
      <c r="J21" s="510"/>
      <c r="K21" s="510"/>
      <c r="L21" s="510"/>
      <c r="M21" s="510"/>
      <c r="N21" s="510"/>
      <c r="O21" s="510"/>
      <c r="P21" s="510"/>
      <c r="Q21" s="510"/>
      <c r="R21" s="510"/>
      <c r="S21" s="510"/>
      <c r="T21" s="510"/>
      <c r="U21" s="510"/>
      <c r="V21" s="510"/>
    </row>
    <row r="22" spans="1:22" ht="18.75" customHeight="1">
      <c r="A22" s="507" t="s">
        <v>159</v>
      </c>
      <c r="B22" s="508" t="s">
        <v>72</v>
      </c>
      <c r="C22" s="509"/>
      <c r="D22" s="509"/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0"/>
      <c r="V22" s="510"/>
    </row>
    <row r="23" spans="1:22" ht="16.5" customHeight="1">
      <c r="A23" s="507" t="s">
        <v>161</v>
      </c>
      <c r="B23" s="508" t="s">
        <v>73</v>
      </c>
      <c r="C23" s="509"/>
      <c r="D23" s="509"/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10"/>
      <c r="V23" s="510"/>
    </row>
    <row r="24" spans="1:22" ht="15" customHeight="1">
      <c r="A24" s="507" t="s">
        <v>166</v>
      </c>
      <c r="B24" s="508" t="s">
        <v>167</v>
      </c>
      <c r="C24" s="509"/>
      <c r="D24" s="509"/>
      <c r="E24" s="509"/>
      <c r="F24" s="510"/>
      <c r="G24" s="510"/>
      <c r="H24" s="510"/>
      <c r="I24" s="510"/>
      <c r="J24" s="510"/>
      <c r="K24" s="510"/>
      <c r="L24" s="510"/>
      <c r="M24" s="510"/>
      <c r="N24" s="510"/>
      <c r="O24" s="510"/>
      <c r="P24" s="510"/>
      <c r="Q24" s="510"/>
      <c r="R24" s="510"/>
      <c r="S24" s="510"/>
      <c r="T24" s="510"/>
      <c r="U24" s="510"/>
      <c r="V24" s="510"/>
    </row>
    <row r="25" spans="1:22" ht="22.5" customHeight="1">
      <c r="A25" s="507" t="s">
        <v>168</v>
      </c>
      <c r="B25" s="508" t="s">
        <v>74</v>
      </c>
      <c r="C25" s="509"/>
      <c r="D25" s="509"/>
      <c r="E25" s="509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510"/>
      <c r="T25" s="510"/>
      <c r="U25" s="510"/>
      <c r="V25" s="510"/>
    </row>
    <row r="26" spans="1:22" ht="20.25" customHeight="1">
      <c r="A26" s="507" t="s">
        <v>169</v>
      </c>
      <c r="B26" s="508" t="s">
        <v>170</v>
      </c>
      <c r="C26" s="509"/>
      <c r="D26" s="509"/>
      <c r="E26" s="509"/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0"/>
      <c r="S26" s="510"/>
      <c r="T26" s="510"/>
      <c r="U26" s="510"/>
      <c r="V26" s="510"/>
    </row>
    <row r="27" spans="1:22" ht="18" customHeight="1">
      <c r="A27" s="507" t="s">
        <v>171</v>
      </c>
      <c r="B27" s="508" t="s">
        <v>172</v>
      </c>
      <c r="C27" s="509"/>
      <c r="D27" s="509"/>
      <c r="E27" s="509"/>
      <c r="F27" s="510"/>
      <c r="G27" s="510"/>
      <c r="H27" s="510"/>
      <c r="I27" s="510"/>
      <c r="J27" s="510"/>
      <c r="K27" s="510"/>
      <c r="L27" s="510"/>
      <c r="M27" s="510"/>
      <c r="N27" s="510"/>
      <c r="O27" s="510"/>
      <c r="P27" s="510"/>
      <c r="Q27" s="510"/>
      <c r="R27" s="510"/>
      <c r="S27" s="510"/>
      <c r="T27" s="510"/>
      <c r="U27" s="510"/>
      <c r="V27" s="510"/>
    </row>
    <row r="28" spans="1:22" ht="17.25" customHeight="1">
      <c r="A28" s="511" t="s">
        <v>173</v>
      </c>
      <c r="B28" s="512" t="s">
        <v>174</v>
      </c>
      <c r="C28" s="513">
        <f>C14-C19</f>
        <v>0</v>
      </c>
      <c r="D28" s="513">
        <f t="shared" ref="D28:V28" si="2">D14-D19</f>
        <v>0</v>
      </c>
      <c r="E28" s="513">
        <f t="shared" si="2"/>
        <v>0</v>
      </c>
      <c r="F28" s="514">
        <f t="shared" si="2"/>
        <v>0</v>
      </c>
      <c r="G28" s="514">
        <f t="shared" si="2"/>
        <v>0</v>
      </c>
      <c r="H28" s="514">
        <f t="shared" si="2"/>
        <v>0</v>
      </c>
      <c r="I28" s="514">
        <f t="shared" si="2"/>
        <v>0</v>
      </c>
      <c r="J28" s="514">
        <f t="shared" si="2"/>
        <v>0</v>
      </c>
      <c r="K28" s="514">
        <f t="shared" si="2"/>
        <v>0</v>
      </c>
      <c r="L28" s="514">
        <f t="shared" si="2"/>
        <v>0</v>
      </c>
      <c r="M28" s="514">
        <f t="shared" si="2"/>
        <v>0</v>
      </c>
      <c r="N28" s="514">
        <f t="shared" si="2"/>
        <v>0</v>
      </c>
      <c r="O28" s="514">
        <f t="shared" si="2"/>
        <v>0</v>
      </c>
      <c r="P28" s="514">
        <f t="shared" si="2"/>
        <v>0</v>
      </c>
      <c r="Q28" s="514">
        <f t="shared" si="2"/>
        <v>0</v>
      </c>
      <c r="R28" s="514">
        <f t="shared" si="2"/>
        <v>0</v>
      </c>
      <c r="S28" s="514">
        <f t="shared" si="2"/>
        <v>0</v>
      </c>
      <c r="T28" s="514">
        <f t="shared" si="2"/>
        <v>0</v>
      </c>
      <c r="U28" s="514">
        <f t="shared" si="2"/>
        <v>0</v>
      </c>
      <c r="V28" s="514">
        <f t="shared" si="2"/>
        <v>0</v>
      </c>
    </row>
    <row r="29" spans="1:22" ht="16.5" customHeight="1">
      <c r="A29" s="503" t="s">
        <v>175</v>
      </c>
      <c r="B29" s="504" t="s">
        <v>176</v>
      </c>
      <c r="C29" s="515"/>
      <c r="D29" s="515"/>
      <c r="E29" s="515"/>
      <c r="F29" s="516"/>
      <c r="G29" s="516"/>
      <c r="H29" s="516"/>
      <c r="I29" s="516"/>
      <c r="J29" s="516"/>
      <c r="K29" s="516"/>
      <c r="L29" s="516"/>
      <c r="M29" s="516"/>
      <c r="N29" s="516"/>
      <c r="O29" s="516"/>
      <c r="P29" s="516"/>
      <c r="Q29" s="516"/>
      <c r="R29" s="516"/>
      <c r="S29" s="516"/>
      <c r="T29" s="516"/>
      <c r="U29" s="516"/>
      <c r="V29" s="516"/>
    </row>
    <row r="30" spans="1:22" ht="17.25" customHeight="1">
      <c r="A30" s="503" t="s">
        <v>177</v>
      </c>
      <c r="B30" s="504" t="s">
        <v>178</v>
      </c>
      <c r="C30" s="515"/>
      <c r="D30" s="515"/>
      <c r="E30" s="515"/>
      <c r="F30" s="516"/>
      <c r="G30" s="516"/>
      <c r="H30" s="516"/>
      <c r="I30" s="516"/>
      <c r="J30" s="516"/>
      <c r="K30" s="516"/>
      <c r="L30" s="516"/>
      <c r="M30" s="516"/>
      <c r="N30" s="516"/>
      <c r="O30" s="516"/>
      <c r="P30" s="516"/>
      <c r="Q30" s="516"/>
      <c r="R30" s="516"/>
      <c r="S30" s="516"/>
      <c r="T30" s="516"/>
      <c r="U30" s="516"/>
      <c r="V30" s="516"/>
    </row>
    <row r="31" spans="1:22" ht="15.75" customHeight="1">
      <c r="A31" s="511" t="s">
        <v>179</v>
      </c>
      <c r="B31" s="512" t="s">
        <v>180</v>
      </c>
      <c r="C31" s="513">
        <f t="shared" ref="C31:V31" si="3">C28+C29-C30</f>
        <v>0</v>
      </c>
      <c r="D31" s="513">
        <f t="shared" si="3"/>
        <v>0</v>
      </c>
      <c r="E31" s="513">
        <f t="shared" si="3"/>
        <v>0</v>
      </c>
      <c r="F31" s="514">
        <f>F28+F29-F30</f>
        <v>0</v>
      </c>
      <c r="G31" s="514">
        <f t="shared" si="3"/>
        <v>0</v>
      </c>
      <c r="H31" s="514">
        <f t="shared" si="3"/>
        <v>0</v>
      </c>
      <c r="I31" s="514">
        <f t="shared" si="3"/>
        <v>0</v>
      </c>
      <c r="J31" s="514">
        <f t="shared" si="3"/>
        <v>0</v>
      </c>
      <c r="K31" s="514">
        <f t="shared" si="3"/>
        <v>0</v>
      </c>
      <c r="L31" s="514">
        <f t="shared" si="3"/>
        <v>0</v>
      </c>
      <c r="M31" s="514">
        <f t="shared" si="3"/>
        <v>0</v>
      </c>
      <c r="N31" s="514">
        <f t="shared" si="3"/>
        <v>0</v>
      </c>
      <c r="O31" s="514">
        <f t="shared" si="3"/>
        <v>0</v>
      </c>
      <c r="P31" s="514">
        <f t="shared" si="3"/>
        <v>0</v>
      </c>
      <c r="Q31" s="514">
        <f t="shared" si="3"/>
        <v>0</v>
      </c>
      <c r="R31" s="514">
        <f t="shared" si="3"/>
        <v>0</v>
      </c>
      <c r="S31" s="514">
        <f t="shared" si="3"/>
        <v>0</v>
      </c>
      <c r="T31" s="514">
        <f t="shared" si="3"/>
        <v>0</v>
      </c>
      <c r="U31" s="514">
        <f t="shared" si="3"/>
        <v>0</v>
      </c>
      <c r="V31" s="514">
        <f t="shared" si="3"/>
        <v>0</v>
      </c>
    </row>
    <row r="32" spans="1:22" ht="17.25" customHeight="1">
      <c r="A32" s="503" t="s">
        <v>181</v>
      </c>
      <c r="B32" s="504" t="s">
        <v>182</v>
      </c>
      <c r="C32" s="515"/>
      <c r="D32" s="515"/>
      <c r="E32" s="515"/>
      <c r="F32" s="516"/>
      <c r="G32" s="516"/>
      <c r="H32" s="516"/>
      <c r="I32" s="516"/>
      <c r="J32" s="516"/>
      <c r="K32" s="516"/>
      <c r="L32" s="516"/>
      <c r="M32" s="516"/>
      <c r="N32" s="516"/>
      <c r="O32" s="516"/>
      <c r="P32" s="516"/>
      <c r="Q32" s="516"/>
      <c r="R32" s="516"/>
      <c r="S32" s="516"/>
      <c r="T32" s="516"/>
      <c r="U32" s="516"/>
      <c r="V32" s="516"/>
    </row>
    <row r="33" spans="1:22" ht="13.5" customHeight="1">
      <c r="A33" s="503" t="s">
        <v>183</v>
      </c>
      <c r="B33" s="504" t="s">
        <v>184</v>
      </c>
      <c r="C33" s="515"/>
      <c r="D33" s="515"/>
      <c r="E33" s="515"/>
      <c r="F33" s="516"/>
      <c r="G33" s="516"/>
      <c r="H33" s="516"/>
      <c r="I33" s="516"/>
      <c r="J33" s="516"/>
      <c r="K33" s="516"/>
      <c r="L33" s="516"/>
      <c r="M33" s="516"/>
      <c r="N33" s="516"/>
      <c r="O33" s="516"/>
      <c r="P33" s="516"/>
      <c r="Q33" s="516"/>
      <c r="R33" s="516"/>
      <c r="S33" s="516"/>
      <c r="T33" s="516"/>
      <c r="U33" s="516"/>
      <c r="V33" s="516"/>
    </row>
    <row r="34" spans="1:22" ht="17.25" customHeight="1">
      <c r="A34" s="517" t="s">
        <v>155</v>
      </c>
      <c r="B34" s="512" t="s">
        <v>185</v>
      </c>
      <c r="C34" s="513">
        <f>C31+C32-C33</f>
        <v>0</v>
      </c>
      <c r="D34" s="513">
        <f t="shared" ref="D34:V34" si="4">D31+D32-D33</f>
        <v>0</v>
      </c>
      <c r="E34" s="513">
        <f t="shared" si="4"/>
        <v>0</v>
      </c>
      <c r="F34" s="514">
        <f t="shared" si="4"/>
        <v>0</v>
      </c>
      <c r="G34" s="514">
        <f t="shared" si="4"/>
        <v>0</v>
      </c>
      <c r="H34" s="514">
        <f t="shared" si="4"/>
        <v>0</v>
      </c>
      <c r="I34" s="514">
        <f t="shared" si="4"/>
        <v>0</v>
      </c>
      <c r="J34" s="514">
        <f t="shared" si="4"/>
        <v>0</v>
      </c>
      <c r="K34" s="514">
        <f t="shared" si="4"/>
        <v>0</v>
      </c>
      <c r="L34" s="514">
        <f t="shared" si="4"/>
        <v>0</v>
      </c>
      <c r="M34" s="514">
        <f t="shared" si="4"/>
        <v>0</v>
      </c>
      <c r="N34" s="514">
        <f t="shared" si="4"/>
        <v>0</v>
      </c>
      <c r="O34" s="514">
        <f t="shared" si="4"/>
        <v>0</v>
      </c>
      <c r="P34" s="514">
        <f t="shared" si="4"/>
        <v>0</v>
      </c>
      <c r="Q34" s="514">
        <f t="shared" si="4"/>
        <v>0</v>
      </c>
      <c r="R34" s="514">
        <f t="shared" si="4"/>
        <v>0</v>
      </c>
      <c r="S34" s="514">
        <f t="shared" si="4"/>
        <v>0</v>
      </c>
      <c r="T34" s="514">
        <f t="shared" si="4"/>
        <v>0</v>
      </c>
      <c r="U34" s="514">
        <f t="shared" si="4"/>
        <v>0</v>
      </c>
      <c r="V34" s="514">
        <f t="shared" si="4"/>
        <v>0</v>
      </c>
    </row>
    <row r="35" spans="1:22" ht="19.5" customHeight="1">
      <c r="A35" s="518" t="s">
        <v>186</v>
      </c>
      <c r="B35" s="504" t="s">
        <v>187</v>
      </c>
      <c r="C35" s="515"/>
      <c r="D35" s="515"/>
      <c r="E35" s="515"/>
      <c r="F35" s="516"/>
      <c r="G35" s="516"/>
      <c r="H35" s="516"/>
      <c r="I35" s="516"/>
      <c r="J35" s="516"/>
      <c r="K35" s="516"/>
      <c r="L35" s="516"/>
      <c r="M35" s="516"/>
      <c r="N35" s="516"/>
      <c r="O35" s="516"/>
      <c r="P35" s="516"/>
      <c r="Q35" s="516"/>
      <c r="R35" s="516"/>
      <c r="S35" s="516"/>
      <c r="T35" s="516"/>
      <c r="U35" s="516"/>
      <c r="V35" s="516"/>
    </row>
    <row r="36" spans="1:22" ht="15" customHeight="1">
      <c r="A36" s="518" t="s">
        <v>188</v>
      </c>
      <c r="B36" s="504" t="s">
        <v>189</v>
      </c>
      <c r="C36" s="515"/>
      <c r="D36" s="515"/>
      <c r="E36" s="515"/>
      <c r="F36" s="516"/>
      <c r="G36" s="516"/>
      <c r="H36" s="516"/>
      <c r="I36" s="516"/>
      <c r="J36" s="516"/>
      <c r="K36" s="516"/>
      <c r="L36" s="516"/>
      <c r="M36" s="516"/>
      <c r="N36" s="516"/>
      <c r="O36" s="516"/>
      <c r="P36" s="516"/>
      <c r="Q36" s="516"/>
      <c r="R36" s="516"/>
      <c r="S36" s="516"/>
      <c r="T36" s="516"/>
      <c r="U36" s="516"/>
      <c r="V36" s="516"/>
    </row>
    <row r="37" spans="1:22" ht="15.75" customHeight="1">
      <c r="A37" s="519" t="s">
        <v>190</v>
      </c>
      <c r="B37" s="520" t="s">
        <v>191</v>
      </c>
      <c r="C37" s="521">
        <f t="shared" ref="C37:V37" si="5">C34-C35-C36</f>
        <v>0</v>
      </c>
      <c r="D37" s="521">
        <f t="shared" si="5"/>
        <v>0</v>
      </c>
      <c r="E37" s="521">
        <f t="shared" si="5"/>
        <v>0</v>
      </c>
      <c r="F37" s="521">
        <f t="shared" si="5"/>
        <v>0</v>
      </c>
      <c r="G37" s="521">
        <f t="shared" si="5"/>
        <v>0</v>
      </c>
      <c r="H37" s="521">
        <f t="shared" si="5"/>
        <v>0</v>
      </c>
      <c r="I37" s="521">
        <f t="shared" si="5"/>
        <v>0</v>
      </c>
      <c r="J37" s="521">
        <f t="shared" si="5"/>
        <v>0</v>
      </c>
      <c r="K37" s="521">
        <f t="shared" si="5"/>
        <v>0</v>
      </c>
      <c r="L37" s="521">
        <f t="shared" si="5"/>
        <v>0</v>
      </c>
      <c r="M37" s="521">
        <f t="shared" si="5"/>
        <v>0</v>
      </c>
      <c r="N37" s="521">
        <f t="shared" si="5"/>
        <v>0</v>
      </c>
      <c r="O37" s="521">
        <f t="shared" si="5"/>
        <v>0</v>
      </c>
      <c r="P37" s="521">
        <f t="shared" si="5"/>
        <v>0</v>
      </c>
      <c r="Q37" s="521">
        <f t="shared" si="5"/>
        <v>0</v>
      </c>
      <c r="R37" s="521">
        <f t="shared" si="5"/>
        <v>0</v>
      </c>
      <c r="S37" s="521">
        <f t="shared" si="5"/>
        <v>0</v>
      </c>
      <c r="T37" s="521">
        <f t="shared" si="5"/>
        <v>0</v>
      </c>
      <c r="U37" s="521">
        <f t="shared" si="5"/>
        <v>0</v>
      </c>
      <c r="V37" s="521">
        <f t="shared" si="5"/>
        <v>0</v>
      </c>
    </row>
    <row r="38" spans="1:22" ht="14.25"/>
    <row r="39" spans="1:22" ht="14.25"/>
    <row r="40" spans="1:22" ht="14.25"/>
    <row r="41" spans="1:22" ht="14.25">
      <c r="B41" s="498" t="s">
        <v>192</v>
      </c>
      <c r="C41" s="695" t="s">
        <v>150</v>
      </c>
      <c r="D41" s="696"/>
      <c r="E41" s="697"/>
      <c r="F41" s="695" t="s">
        <v>151</v>
      </c>
      <c r="G41" s="698"/>
      <c r="H41" s="698"/>
      <c r="I41" s="698"/>
      <c r="J41" s="698"/>
      <c r="K41" s="698"/>
      <c r="L41" s="698"/>
      <c r="M41" s="698"/>
      <c r="N41" s="698"/>
      <c r="O41" s="698"/>
      <c r="P41" s="698"/>
      <c r="Q41" s="698"/>
      <c r="R41" s="698"/>
      <c r="S41" s="698"/>
      <c r="T41" s="698"/>
      <c r="U41" s="698"/>
      <c r="V41" s="698"/>
    </row>
    <row r="42" spans="1:22" ht="14.25">
      <c r="C42" s="499" t="s">
        <v>77</v>
      </c>
      <c r="D42" s="499" t="s">
        <v>77</v>
      </c>
      <c r="E42" s="499" t="s">
        <v>77</v>
      </c>
      <c r="F42" s="499" t="s">
        <v>77</v>
      </c>
      <c r="G42" s="499" t="s">
        <v>77</v>
      </c>
      <c r="H42" s="499" t="s">
        <v>77</v>
      </c>
      <c r="I42" s="499" t="s">
        <v>77</v>
      </c>
      <c r="J42" s="499" t="s">
        <v>77</v>
      </c>
      <c r="K42" s="499" t="s">
        <v>77</v>
      </c>
      <c r="L42" s="499" t="s">
        <v>77</v>
      </c>
      <c r="M42" s="499" t="s">
        <v>77</v>
      </c>
      <c r="N42" s="499" t="s">
        <v>77</v>
      </c>
      <c r="O42" s="499" t="s">
        <v>77</v>
      </c>
      <c r="P42" s="499" t="s">
        <v>77</v>
      </c>
      <c r="Q42" s="499" t="s">
        <v>77</v>
      </c>
      <c r="R42" s="499" t="s">
        <v>77</v>
      </c>
      <c r="S42" s="499" t="s">
        <v>77</v>
      </c>
      <c r="T42" s="499" t="s">
        <v>77</v>
      </c>
      <c r="U42" s="499" t="s">
        <v>77</v>
      </c>
      <c r="V42" s="499" t="s">
        <v>77</v>
      </c>
    </row>
    <row r="43" spans="1:22" ht="14.25">
      <c r="A43" s="522" t="s">
        <v>78</v>
      </c>
      <c r="B43" s="523" t="s">
        <v>79</v>
      </c>
      <c r="C43" s="502" t="s">
        <v>152</v>
      </c>
      <c r="D43" s="502" t="s">
        <v>152</v>
      </c>
      <c r="E43" s="502" t="s">
        <v>152</v>
      </c>
      <c r="F43" s="502" t="s">
        <v>152</v>
      </c>
      <c r="G43" s="502" t="s">
        <v>152</v>
      </c>
      <c r="H43" s="502" t="s">
        <v>152</v>
      </c>
      <c r="I43" s="502" t="s">
        <v>152</v>
      </c>
      <c r="J43" s="502" t="s">
        <v>152</v>
      </c>
      <c r="K43" s="502" t="s">
        <v>152</v>
      </c>
      <c r="L43" s="502" t="s">
        <v>152</v>
      </c>
      <c r="M43" s="502" t="s">
        <v>152</v>
      </c>
      <c r="N43" s="502" t="s">
        <v>152</v>
      </c>
      <c r="O43" s="502" t="s">
        <v>152</v>
      </c>
      <c r="P43" s="502" t="s">
        <v>152</v>
      </c>
      <c r="Q43" s="502" t="s">
        <v>152</v>
      </c>
      <c r="R43" s="502" t="s">
        <v>152</v>
      </c>
      <c r="S43" s="502" t="s">
        <v>152</v>
      </c>
      <c r="T43" s="502" t="s">
        <v>152</v>
      </c>
      <c r="U43" s="502" t="s">
        <v>152</v>
      </c>
      <c r="V43" s="502" t="s">
        <v>152</v>
      </c>
    </row>
    <row r="44" spans="1:22" ht="14.25">
      <c r="A44" s="522"/>
      <c r="B44" s="522" t="s">
        <v>193</v>
      </c>
      <c r="C44" s="502"/>
      <c r="D44" s="502"/>
      <c r="E44" s="502"/>
      <c r="F44" s="502"/>
      <c r="G44" s="502"/>
      <c r="H44" s="502"/>
      <c r="I44" s="502"/>
      <c r="J44" s="502"/>
      <c r="K44" s="502"/>
      <c r="L44" s="502"/>
      <c r="M44" s="502"/>
      <c r="N44" s="502"/>
      <c r="O44" s="502"/>
      <c r="P44" s="502"/>
      <c r="Q44" s="502"/>
      <c r="R44" s="502"/>
      <c r="S44" s="502"/>
      <c r="T44" s="502"/>
      <c r="U44" s="502"/>
      <c r="V44" s="502"/>
    </row>
    <row r="45" spans="1:22" ht="14.25">
      <c r="A45" s="511" t="s">
        <v>80</v>
      </c>
      <c r="B45" s="512" t="s">
        <v>194</v>
      </c>
      <c r="C45" s="513">
        <f>C46+C47+C50+C51+C52</f>
        <v>0</v>
      </c>
      <c r="D45" s="513">
        <f t="shared" ref="D45:V45" si="6">D46+D47+D50+D51+D52</f>
        <v>0</v>
      </c>
      <c r="E45" s="513">
        <f t="shared" si="6"/>
        <v>0</v>
      </c>
      <c r="F45" s="514">
        <f t="shared" si="6"/>
        <v>0</v>
      </c>
      <c r="G45" s="514">
        <f t="shared" si="6"/>
        <v>0</v>
      </c>
      <c r="H45" s="514">
        <f t="shared" si="6"/>
        <v>0</v>
      </c>
      <c r="I45" s="514">
        <f t="shared" si="6"/>
        <v>0</v>
      </c>
      <c r="J45" s="514">
        <f t="shared" si="6"/>
        <v>0</v>
      </c>
      <c r="K45" s="514">
        <f t="shared" si="6"/>
        <v>0</v>
      </c>
      <c r="L45" s="514">
        <f t="shared" si="6"/>
        <v>0</v>
      </c>
      <c r="M45" s="514">
        <f t="shared" si="6"/>
        <v>0</v>
      </c>
      <c r="N45" s="514">
        <f t="shared" si="6"/>
        <v>0</v>
      </c>
      <c r="O45" s="514">
        <f t="shared" si="6"/>
        <v>0</v>
      </c>
      <c r="P45" s="514">
        <f t="shared" si="6"/>
        <v>0</v>
      </c>
      <c r="Q45" s="514">
        <f t="shared" si="6"/>
        <v>0</v>
      </c>
      <c r="R45" s="514">
        <f t="shared" si="6"/>
        <v>0</v>
      </c>
      <c r="S45" s="514">
        <f t="shared" si="6"/>
        <v>0</v>
      </c>
      <c r="T45" s="514">
        <f t="shared" si="6"/>
        <v>0</v>
      </c>
      <c r="U45" s="514">
        <f t="shared" si="6"/>
        <v>0</v>
      </c>
      <c r="V45" s="514">
        <f t="shared" si="6"/>
        <v>0</v>
      </c>
    </row>
    <row r="46" spans="1:22" ht="18" customHeight="1">
      <c r="A46" s="524" t="s">
        <v>82</v>
      </c>
      <c r="B46" s="525" t="s">
        <v>195</v>
      </c>
      <c r="C46" s="526"/>
      <c r="D46" s="526"/>
      <c r="E46" s="526"/>
      <c r="F46" s="527"/>
      <c r="G46" s="527"/>
      <c r="H46" s="527"/>
      <c r="I46" s="527"/>
      <c r="J46" s="527"/>
      <c r="K46" s="527"/>
      <c r="L46" s="527"/>
      <c r="M46" s="527"/>
      <c r="N46" s="527"/>
      <c r="O46" s="527"/>
      <c r="P46" s="527"/>
      <c r="Q46" s="527"/>
      <c r="R46" s="527"/>
      <c r="S46" s="527"/>
      <c r="T46" s="527"/>
      <c r="U46" s="527"/>
      <c r="V46" s="527"/>
    </row>
    <row r="47" spans="1:22" ht="18.75" customHeight="1">
      <c r="A47" s="524" t="s">
        <v>90</v>
      </c>
      <c r="B47" s="525" t="s">
        <v>196</v>
      </c>
      <c r="C47" s="526">
        <f>C48+C49</f>
        <v>0</v>
      </c>
      <c r="D47" s="526">
        <f t="shared" ref="D47:V47" si="7">D48+D49</f>
        <v>0</v>
      </c>
      <c r="E47" s="526">
        <f t="shared" si="7"/>
        <v>0</v>
      </c>
      <c r="F47" s="527">
        <f t="shared" si="7"/>
        <v>0</v>
      </c>
      <c r="G47" s="527">
        <f t="shared" si="7"/>
        <v>0</v>
      </c>
      <c r="H47" s="527">
        <f t="shared" si="7"/>
        <v>0</v>
      </c>
      <c r="I47" s="527">
        <f t="shared" si="7"/>
        <v>0</v>
      </c>
      <c r="J47" s="527">
        <f t="shared" si="7"/>
        <v>0</v>
      </c>
      <c r="K47" s="527">
        <f t="shared" si="7"/>
        <v>0</v>
      </c>
      <c r="L47" s="527">
        <f t="shared" si="7"/>
        <v>0</v>
      </c>
      <c r="M47" s="527">
        <f t="shared" si="7"/>
        <v>0</v>
      </c>
      <c r="N47" s="527">
        <f t="shared" si="7"/>
        <v>0</v>
      </c>
      <c r="O47" s="527">
        <f t="shared" si="7"/>
        <v>0</v>
      </c>
      <c r="P47" s="527">
        <f t="shared" si="7"/>
        <v>0</v>
      </c>
      <c r="Q47" s="527">
        <f t="shared" si="7"/>
        <v>0</v>
      </c>
      <c r="R47" s="527">
        <f t="shared" si="7"/>
        <v>0</v>
      </c>
      <c r="S47" s="527">
        <f t="shared" si="7"/>
        <v>0</v>
      </c>
      <c r="T47" s="527">
        <f t="shared" si="7"/>
        <v>0</v>
      </c>
      <c r="U47" s="527">
        <f t="shared" si="7"/>
        <v>0</v>
      </c>
      <c r="V47" s="527">
        <f t="shared" si="7"/>
        <v>0</v>
      </c>
    </row>
    <row r="48" spans="1:22" ht="16.5" customHeight="1">
      <c r="A48" s="524" t="s">
        <v>197</v>
      </c>
      <c r="B48" s="528" t="s">
        <v>198</v>
      </c>
      <c r="C48" s="509"/>
      <c r="D48" s="509"/>
      <c r="E48" s="509"/>
      <c r="F48" s="510"/>
      <c r="G48" s="510"/>
      <c r="H48" s="510"/>
      <c r="I48" s="510"/>
      <c r="J48" s="510"/>
      <c r="K48" s="510"/>
      <c r="L48" s="510"/>
      <c r="M48" s="510"/>
      <c r="N48" s="510"/>
      <c r="O48" s="510"/>
      <c r="P48" s="510"/>
      <c r="Q48" s="510"/>
      <c r="R48" s="510"/>
      <c r="S48" s="510"/>
      <c r="T48" s="510"/>
      <c r="U48" s="510"/>
      <c r="V48" s="510"/>
    </row>
    <row r="49" spans="1:22" ht="18.75" customHeight="1">
      <c r="A49" s="524" t="s">
        <v>199</v>
      </c>
      <c r="B49" s="528" t="s">
        <v>200</v>
      </c>
      <c r="C49" s="509"/>
      <c r="D49" s="509"/>
      <c r="E49" s="509"/>
      <c r="F49" s="510"/>
      <c r="G49" s="510"/>
      <c r="H49" s="510"/>
      <c r="I49" s="510"/>
      <c r="J49" s="510"/>
      <c r="K49" s="510"/>
      <c r="L49" s="510"/>
      <c r="M49" s="510"/>
      <c r="N49" s="510"/>
      <c r="O49" s="510"/>
      <c r="P49" s="510"/>
      <c r="Q49" s="510"/>
      <c r="R49" s="510"/>
      <c r="S49" s="510"/>
      <c r="T49" s="510"/>
      <c r="U49" s="510"/>
      <c r="V49" s="510"/>
    </row>
    <row r="50" spans="1:22" ht="17.25" customHeight="1">
      <c r="A50" s="524" t="s">
        <v>116</v>
      </c>
      <c r="B50" s="525" t="s">
        <v>201</v>
      </c>
      <c r="C50" s="509"/>
      <c r="D50" s="509"/>
      <c r="E50" s="509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510"/>
      <c r="T50" s="510"/>
      <c r="U50" s="510"/>
      <c r="V50" s="510"/>
    </row>
    <row r="51" spans="1:22" ht="16.5" customHeight="1">
      <c r="A51" s="524" t="s">
        <v>202</v>
      </c>
      <c r="B51" s="525" t="s">
        <v>203</v>
      </c>
      <c r="C51" s="509"/>
      <c r="D51" s="509"/>
      <c r="E51" s="509"/>
      <c r="F51" s="510"/>
      <c r="G51" s="510"/>
      <c r="H51" s="510"/>
      <c r="I51" s="510"/>
      <c r="J51" s="510"/>
      <c r="K51" s="510"/>
      <c r="L51" s="510"/>
      <c r="M51" s="510"/>
      <c r="N51" s="510"/>
      <c r="O51" s="510"/>
      <c r="P51" s="510"/>
      <c r="Q51" s="510"/>
      <c r="R51" s="510"/>
      <c r="S51" s="510"/>
      <c r="T51" s="510"/>
      <c r="U51" s="510"/>
      <c r="V51" s="510"/>
    </row>
    <row r="52" spans="1:22" ht="17.25" customHeight="1">
      <c r="A52" s="524" t="s">
        <v>204</v>
      </c>
      <c r="B52" s="525" t="s">
        <v>205</v>
      </c>
      <c r="C52" s="509"/>
      <c r="D52" s="509"/>
      <c r="E52" s="509"/>
      <c r="F52" s="510"/>
      <c r="G52" s="510"/>
      <c r="H52" s="510"/>
      <c r="I52" s="510"/>
      <c r="J52" s="510"/>
      <c r="K52" s="510"/>
      <c r="L52" s="510"/>
      <c r="M52" s="510"/>
      <c r="N52" s="510"/>
      <c r="O52" s="510"/>
      <c r="P52" s="510"/>
      <c r="Q52" s="510"/>
      <c r="R52" s="510"/>
      <c r="S52" s="510"/>
      <c r="T52" s="510"/>
      <c r="U52" s="510"/>
      <c r="V52" s="510"/>
    </row>
    <row r="53" spans="1:22" ht="15.75" customHeight="1">
      <c r="A53" s="511" t="s">
        <v>105</v>
      </c>
      <c r="B53" s="512" t="s">
        <v>206</v>
      </c>
      <c r="C53" s="513">
        <f>C54+C55+C58</f>
        <v>0</v>
      </c>
      <c r="D53" s="513">
        <f t="shared" ref="D53:V53" si="8">D54+D55+D56+D58</f>
        <v>0</v>
      </c>
      <c r="E53" s="513">
        <f t="shared" si="8"/>
        <v>0</v>
      </c>
      <c r="F53" s="514">
        <f t="shared" si="8"/>
        <v>0</v>
      </c>
      <c r="G53" s="514">
        <f t="shared" si="8"/>
        <v>0</v>
      </c>
      <c r="H53" s="514">
        <f t="shared" si="8"/>
        <v>0</v>
      </c>
      <c r="I53" s="514">
        <f t="shared" si="8"/>
        <v>0</v>
      </c>
      <c r="J53" s="514">
        <f t="shared" si="8"/>
        <v>0</v>
      </c>
      <c r="K53" s="514">
        <f t="shared" si="8"/>
        <v>0</v>
      </c>
      <c r="L53" s="514">
        <f t="shared" si="8"/>
        <v>0</v>
      </c>
      <c r="M53" s="514">
        <f t="shared" si="8"/>
        <v>0</v>
      </c>
      <c r="N53" s="514">
        <f t="shared" si="8"/>
        <v>0</v>
      </c>
      <c r="O53" s="514">
        <f t="shared" si="8"/>
        <v>0</v>
      </c>
      <c r="P53" s="514">
        <f t="shared" si="8"/>
        <v>0</v>
      </c>
      <c r="Q53" s="514">
        <f t="shared" si="8"/>
        <v>0</v>
      </c>
      <c r="R53" s="514">
        <f t="shared" si="8"/>
        <v>0</v>
      </c>
      <c r="S53" s="514">
        <f t="shared" si="8"/>
        <v>0</v>
      </c>
      <c r="T53" s="514">
        <f t="shared" si="8"/>
        <v>0</v>
      </c>
      <c r="U53" s="514">
        <f t="shared" si="8"/>
        <v>0</v>
      </c>
      <c r="V53" s="514">
        <f t="shared" si="8"/>
        <v>0</v>
      </c>
    </row>
    <row r="54" spans="1:22" ht="14.25">
      <c r="A54" s="524" t="s">
        <v>82</v>
      </c>
      <c r="B54" s="525" t="s">
        <v>207</v>
      </c>
      <c r="C54" s="526"/>
      <c r="D54" s="526"/>
      <c r="E54" s="526"/>
      <c r="F54" s="527"/>
      <c r="G54" s="527"/>
      <c r="H54" s="527"/>
      <c r="I54" s="527"/>
      <c r="J54" s="527"/>
      <c r="K54" s="527"/>
      <c r="L54" s="527"/>
      <c r="M54" s="527"/>
      <c r="N54" s="527"/>
      <c r="O54" s="527"/>
      <c r="P54" s="527"/>
      <c r="Q54" s="527"/>
      <c r="R54" s="527"/>
      <c r="S54" s="527"/>
      <c r="T54" s="527"/>
      <c r="U54" s="527"/>
      <c r="V54" s="527"/>
    </row>
    <row r="55" spans="1:22" ht="15.75" customHeight="1">
      <c r="A55" s="524" t="s">
        <v>90</v>
      </c>
      <c r="B55" s="525" t="s">
        <v>208</v>
      </c>
      <c r="C55" s="526"/>
      <c r="D55" s="526"/>
      <c r="E55" s="526"/>
      <c r="F55" s="527"/>
      <c r="G55" s="527"/>
      <c r="H55" s="527"/>
      <c r="I55" s="527"/>
      <c r="J55" s="527"/>
      <c r="K55" s="527"/>
      <c r="L55" s="527"/>
      <c r="M55" s="527"/>
      <c r="N55" s="527"/>
      <c r="O55" s="527"/>
      <c r="P55" s="527"/>
      <c r="Q55" s="527"/>
      <c r="R55" s="527"/>
      <c r="S55" s="527"/>
      <c r="T55" s="527"/>
      <c r="U55" s="527"/>
      <c r="V55" s="527"/>
    </row>
    <row r="56" spans="1:22" ht="15.75" customHeight="1">
      <c r="A56" s="524" t="s">
        <v>116</v>
      </c>
      <c r="B56" s="525" t="s">
        <v>209</v>
      </c>
      <c r="C56" s="526"/>
      <c r="D56" s="526"/>
      <c r="E56" s="526"/>
      <c r="F56" s="527"/>
      <c r="G56" s="527"/>
      <c r="H56" s="527"/>
      <c r="I56" s="527"/>
      <c r="J56" s="527"/>
      <c r="K56" s="527"/>
      <c r="L56" s="527"/>
      <c r="M56" s="527"/>
      <c r="N56" s="527"/>
      <c r="O56" s="527"/>
      <c r="P56" s="527"/>
      <c r="Q56" s="527"/>
      <c r="R56" s="527"/>
      <c r="S56" s="527"/>
      <c r="T56" s="527"/>
      <c r="U56" s="527"/>
      <c r="V56" s="527"/>
    </row>
    <row r="57" spans="1:22" ht="16.5" customHeight="1">
      <c r="A57" s="529"/>
      <c r="B57" s="530" t="s">
        <v>210</v>
      </c>
      <c r="C57" s="526">
        <f>C113</f>
        <v>0</v>
      </c>
      <c r="D57" s="526">
        <f t="shared" ref="D57:V57" si="9">D113</f>
        <v>0</v>
      </c>
      <c r="E57" s="526">
        <f t="shared" si="9"/>
        <v>0</v>
      </c>
      <c r="F57" s="531">
        <f t="shared" si="9"/>
        <v>0</v>
      </c>
      <c r="G57" s="531">
        <f t="shared" si="9"/>
        <v>0</v>
      </c>
      <c r="H57" s="531">
        <f t="shared" si="9"/>
        <v>0</v>
      </c>
      <c r="I57" s="531">
        <f t="shared" si="9"/>
        <v>0</v>
      </c>
      <c r="J57" s="531">
        <f t="shared" si="9"/>
        <v>0</v>
      </c>
      <c r="K57" s="531">
        <f t="shared" si="9"/>
        <v>0</v>
      </c>
      <c r="L57" s="531">
        <f t="shared" si="9"/>
        <v>0</v>
      </c>
      <c r="M57" s="531">
        <f t="shared" si="9"/>
        <v>0</v>
      </c>
      <c r="N57" s="531">
        <f t="shared" si="9"/>
        <v>0</v>
      </c>
      <c r="O57" s="531">
        <f t="shared" si="9"/>
        <v>0</v>
      </c>
      <c r="P57" s="531">
        <f t="shared" si="9"/>
        <v>0</v>
      </c>
      <c r="Q57" s="531">
        <f t="shared" si="9"/>
        <v>0</v>
      </c>
      <c r="R57" s="531">
        <f t="shared" si="9"/>
        <v>0</v>
      </c>
      <c r="S57" s="531">
        <f t="shared" si="9"/>
        <v>0</v>
      </c>
      <c r="T57" s="531">
        <f t="shared" si="9"/>
        <v>0</v>
      </c>
      <c r="U57" s="531">
        <f t="shared" si="9"/>
        <v>0</v>
      </c>
      <c r="V57" s="531">
        <f t="shared" si="9"/>
        <v>0</v>
      </c>
    </row>
    <row r="58" spans="1:22" ht="18" customHeight="1">
      <c r="A58" s="524" t="s">
        <v>202</v>
      </c>
      <c r="B58" s="525" t="s">
        <v>211</v>
      </c>
      <c r="C58" s="509"/>
      <c r="D58" s="509"/>
      <c r="E58" s="509"/>
      <c r="F58" s="510"/>
      <c r="G58" s="510"/>
      <c r="H58" s="510"/>
      <c r="I58" s="510"/>
      <c r="J58" s="510"/>
      <c r="K58" s="510"/>
      <c r="L58" s="510"/>
      <c r="M58" s="510"/>
      <c r="N58" s="510"/>
      <c r="O58" s="510"/>
      <c r="P58" s="510"/>
      <c r="Q58" s="510"/>
      <c r="R58" s="510"/>
      <c r="S58" s="510"/>
      <c r="T58" s="510"/>
      <c r="U58" s="510"/>
      <c r="V58" s="510"/>
    </row>
    <row r="59" spans="1:22" ht="18" customHeight="1">
      <c r="A59" s="532" t="s">
        <v>107</v>
      </c>
      <c r="B59" s="533" t="s">
        <v>212</v>
      </c>
      <c r="C59" s="534"/>
      <c r="D59" s="534"/>
      <c r="E59" s="534"/>
      <c r="F59" s="535"/>
      <c r="G59" s="535"/>
      <c r="H59" s="535"/>
      <c r="I59" s="535"/>
      <c r="J59" s="535"/>
      <c r="K59" s="535"/>
      <c r="L59" s="535"/>
      <c r="M59" s="535"/>
      <c r="N59" s="535"/>
      <c r="O59" s="535"/>
      <c r="P59" s="535"/>
      <c r="Q59" s="535"/>
      <c r="R59" s="535"/>
      <c r="S59" s="535"/>
      <c r="T59" s="535"/>
      <c r="U59" s="535"/>
      <c r="V59" s="535"/>
    </row>
    <row r="60" spans="1:22" ht="17.25" customHeight="1">
      <c r="A60" s="532" t="s">
        <v>213</v>
      </c>
      <c r="B60" s="533" t="s">
        <v>214</v>
      </c>
      <c r="C60" s="534"/>
      <c r="D60" s="534"/>
      <c r="E60" s="534"/>
      <c r="F60" s="535"/>
      <c r="G60" s="535"/>
      <c r="H60" s="535"/>
      <c r="I60" s="535"/>
      <c r="J60" s="535"/>
      <c r="K60" s="535"/>
      <c r="L60" s="535"/>
      <c r="M60" s="535"/>
      <c r="N60" s="535"/>
      <c r="O60" s="535"/>
      <c r="P60" s="535"/>
      <c r="Q60" s="535"/>
      <c r="R60" s="535"/>
      <c r="S60" s="535"/>
      <c r="T60" s="535"/>
      <c r="U60" s="535"/>
      <c r="V60" s="535"/>
    </row>
    <row r="61" spans="1:22" ht="14.25">
      <c r="A61" s="519"/>
      <c r="B61" s="536" t="s">
        <v>215</v>
      </c>
      <c r="C61" s="521">
        <f>C45+C53+C59+C60</f>
        <v>0</v>
      </c>
      <c r="D61" s="521">
        <f t="shared" ref="D61:V61" si="10">D45+D53+D59+D60</f>
        <v>0</v>
      </c>
      <c r="E61" s="521">
        <f t="shared" si="10"/>
        <v>0</v>
      </c>
      <c r="F61" s="521">
        <f t="shared" si="10"/>
        <v>0</v>
      </c>
      <c r="G61" s="521">
        <f t="shared" si="10"/>
        <v>0</v>
      </c>
      <c r="H61" s="521">
        <f t="shared" si="10"/>
        <v>0</v>
      </c>
      <c r="I61" s="521">
        <f t="shared" si="10"/>
        <v>0</v>
      </c>
      <c r="J61" s="521">
        <f t="shared" si="10"/>
        <v>0</v>
      </c>
      <c r="K61" s="521">
        <f t="shared" si="10"/>
        <v>0</v>
      </c>
      <c r="L61" s="521">
        <f t="shared" si="10"/>
        <v>0</v>
      </c>
      <c r="M61" s="521">
        <f t="shared" si="10"/>
        <v>0</v>
      </c>
      <c r="N61" s="521">
        <f t="shared" si="10"/>
        <v>0</v>
      </c>
      <c r="O61" s="521">
        <f t="shared" si="10"/>
        <v>0</v>
      </c>
      <c r="P61" s="521">
        <f t="shared" si="10"/>
        <v>0</v>
      </c>
      <c r="Q61" s="521">
        <f t="shared" si="10"/>
        <v>0</v>
      </c>
      <c r="R61" s="521">
        <f t="shared" si="10"/>
        <v>0</v>
      </c>
      <c r="S61" s="521">
        <f t="shared" si="10"/>
        <v>0</v>
      </c>
      <c r="T61" s="521">
        <f t="shared" si="10"/>
        <v>0</v>
      </c>
      <c r="U61" s="521">
        <f t="shared" si="10"/>
        <v>0</v>
      </c>
      <c r="V61" s="521">
        <f t="shared" si="10"/>
        <v>0</v>
      </c>
    </row>
    <row r="62" spans="1:22" ht="14.25">
      <c r="A62" s="522"/>
      <c r="B62" s="522" t="s">
        <v>216</v>
      </c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499"/>
      <c r="S62" s="499"/>
      <c r="T62" s="499"/>
      <c r="U62" s="499"/>
      <c r="V62" s="499"/>
    </row>
    <row r="63" spans="1:22" ht="18.75" customHeight="1">
      <c r="A63" s="511" t="s">
        <v>80</v>
      </c>
      <c r="B63" s="512" t="s">
        <v>217</v>
      </c>
      <c r="C63" s="513">
        <f>SUM(C64:C70)</f>
        <v>0</v>
      </c>
      <c r="D63" s="513">
        <f t="shared" ref="D63:V63" si="11">SUM(D64:D70)</f>
        <v>0</v>
      </c>
      <c r="E63" s="513">
        <f t="shared" si="11"/>
        <v>0</v>
      </c>
      <c r="F63" s="514">
        <f t="shared" si="11"/>
        <v>0</v>
      </c>
      <c r="G63" s="514">
        <f t="shared" si="11"/>
        <v>0</v>
      </c>
      <c r="H63" s="514">
        <f t="shared" si="11"/>
        <v>0</v>
      </c>
      <c r="I63" s="514">
        <f t="shared" si="11"/>
        <v>0</v>
      </c>
      <c r="J63" s="514">
        <f t="shared" si="11"/>
        <v>0</v>
      </c>
      <c r="K63" s="514">
        <f t="shared" si="11"/>
        <v>0</v>
      </c>
      <c r="L63" s="514">
        <f t="shared" si="11"/>
        <v>0</v>
      </c>
      <c r="M63" s="514">
        <f t="shared" si="11"/>
        <v>0</v>
      </c>
      <c r="N63" s="514">
        <f t="shared" si="11"/>
        <v>0</v>
      </c>
      <c r="O63" s="514">
        <f t="shared" si="11"/>
        <v>0</v>
      </c>
      <c r="P63" s="514">
        <f t="shared" si="11"/>
        <v>0</v>
      </c>
      <c r="Q63" s="514">
        <f t="shared" si="11"/>
        <v>0</v>
      </c>
      <c r="R63" s="514">
        <f t="shared" si="11"/>
        <v>0</v>
      </c>
      <c r="S63" s="514">
        <f t="shared" si="11"/>
        <v>0</v>
      </c>
      <c r="T63" s="514">
        <f t="shared" si="11"/>
        <v>0</v>
      </c>
      <c r="U63" s="514">
        <f t="shared" si="11"/>
        <v>0</v>
      </c>
      <c r="V63" s="514">
        <f t="shared" si="11"/>
        <v>0</v>
      </c>
    </row>
    <row r="64" spans="1:22" ht="16.5" customHeight="1">
      <c r="A64" s="524" t="s">
        <v>82</v>
      </c>
      <c r="B64" s="525" t="s">
        <v>218</v>
      </c>
      <c r="C64" s="526"/>
      <c r="D64" s="526"/>
      <c r="E64" s="526"/>
      <c r="F64" s="527"/>
      <c r="G64" s="527"/>
      <c r="H64" s="527"/>
      <c r="I64" s="527"/>
      <c r="J64" s="527"/>
      <c r="K64" s="527"/>
      <c r="L64" s="527"/>
      <c r="M64" s="527"/>
      <c r="N64" s="527"/>
      <c r="O64" s="527"/>
      <c r="P64" s="527"/>
      <c r="Q64" s="527"/>
      <c r="R64" s="527"/>
      <c r="S64" s="527"/>
      <c r="T64" s="527"/>
      <c r="U64" s="527"/>
      <c r="V64" s="527"/>
    </row>
    <row r="65" spans="1:22" ht="14.25" customHeight="1">
      <c r="A65" s="524" t="s">
        <v>90</v>
      </c>
      <c r="B65" s="525" t="s">
        <v>219</v>
      </c>
      <c r="C65" s="526"/>
      <c r="D65" s="526"/>
      <c r="E65" s="526"/>
      <c r="F65" s="527"/>
      <c r="G65" s="527"/>
      <c r="H65" s="527"/>
      <c r="I65" s="527"/>
      <c r="J65" s="527"/>
      <c r="K65" s="527"/>
      <c r="L65" s="527"/>
      <c r="M65" s="527"/>
      <c r="N65" s="527"/>
      <c r="O65" s="527"/>
      <c r="P65" s="527"/>
      <c r="Q65" s="527"/>
      <c r="R65" s="527"/>
      <c r="S65" s="527"/>
      <c r="T65" s="527"/>
      <c r="U65" s="527"/>
      <c r="V65" s="527"/>
    </row>
    <row r="66" spans="1:22" ht="15" customHeight="1">
      <c r="A66" s="524" t="s">
        <v>116</v>
      </c>
      <c r="B66" s="525" t="s">
        <v>220</v>
      </c>
      <c r="C66" s="526"/>
      <c r="D66" s="526"/>
      <c r="E66" s="526"/>
      <c r="F66" s="527"/>
      <c r="G66" s="527"/>
      <c r="H66" s="527"/>
      <c r="I66" s="527"/>
      <c r="J66" s="527"/>
      <c r="K66" s="527"/>
      <c r="L66" s="527"/>
      <c r="M66" s="527"/>
      <c r="N66" s="527"/>
      <c r="O66" s="527"/>
      <c r="P66" s="527"/>
      <c r="Q66" s="527"/>
      <c r="R66" s="527"/>
      <c r="S66" s="527"/>
      <c r="T66" s="527"/>
      <c r="U66" s="527"/>
      <c r="V66" s="527"/>
    </row>
    <row r="67" spans="1:22" ht="15.75" customHeight="1">
      <c r="A67" s="524" t="s">
        <v>202</v>
      </c>
      <c r="B67" s="525" t="s">
        <v>221</v>
      </c>
      <c r="C67" s="526"/>
      <c r="D67" s="526"/>
      <c r="E67" s="526"/>
      <c r="F67" s="527"/>
      <c r="G67" s="527"/>
      <c r="H67" s="527"/>
      <c r="I67" s="527"/>
      <c r="J67" s="527"/>
      <c r="K67" s="527"/>
      <c r="L67" s="527"/>
      <c r="M67" s="527"/>
      <c r="N67" s="527"/>
      <c r="O67" s="527"/>
      <c r="P67" s="527"/>
      <c r="Q67" s="527"/>
      <c r="R67" s="527"/>
      <c r="S67" s="527"/>
      <c r="T67" s="527"/>
      <c r="U67" s="527"/>
      <c r="V67" s="527"/>
    </row>
    <row r="68" spans="1:22" ht="15" customHeight="1">
      <c r="A68" s="537" t="s">
        <v>204</v>
      </c>
      <c r="B68" s="525" t="s">
        <v>222</v>
      </c>
      <c r="C68" s="526"/>
      <c r="D68" s="526"/>
      <c r="E68" s="526"/>
      <c r="F68" s="527"/>
      <c r="G68" s="527"/>
      <c r="H68" s="527"/>
      <c r="I68" s="527"/>
      <c r="J68" s="527"/>
      <c r="K68" s="527"/>
      <c r="L68" s="527"/>
      <c r="M68" s="527"/>
      <c r="N68" s="527"/>
      <c r="O68" s="527"/>
      <c r="P68" s="527"/>
      <c r="Q68" s="527"/>
      <c r="R68" s="527"/>
      <c r="S68" s="527"/>
      <c r="T68" s="527"/>
      <c r="U68" s="527"/>
      <c r="V68" s="527"/>
    </row>
    <row r="69" spans="1:22" ht="18.75" customHeight="1">
      <c r="A69" s="537" t="s">
        <v>223</v>
      </c>
      <c r="B69" s="525" t="s">
        <v>224</v>
      </c>
      <c r="C69" s="526"/>
      <c r="D69" s="526"/>
      <c r="E69" s="526"/>
      <c r="F69" s="527"/>
      <c r="G69" s="527"/>
      <c r="H69" s="527"/>
      <c r="I69" s="527"/>
      <c r="J69" s="527"/>
      <c r="K69" s="527"/>
      <c r="L69" s="527"/>
      <c r="M69" s="527"/>
      <c r="N69" s="527"/>
      <c r="O69" s="527"/>
      <c r="P69" s="527"/>
      <c r="Q69" s="527"/>
      <c r="R69" s="527"/>
      <c r="S69" s="527"/>
      <c r="T69" s="527"/>
      <c r="U69" s="527"/>
      <c r="V69" s="527"/>
    </row>
    <row r="70" spans="1:22" ht="24.75" customHeight="1">
      <c r="A70" s="538" t="s">
        <v>225</v>
      </c>
      <c r="B70" s="539" t="s">
        <v>226</v>
      </c>
      <c r="C70" s="526"/>
      <c r="D70" s="526"/>
      <c r="E70" s="526"/>
      <c r="F70" s="527"/>
      <c r="G70" s="527"/>
      <c r="H70" s="527"/>
      <c r="I70" s="527"/>
      <c r="J70" s="527"/>
      <c r="K70" s="527"/>
      <c r="L70" s="527"/>
      <c r="M70" s="527"/>
      <c r="N70" s="527"/>
      <c r="O70" s="527"/>
      <c r="P70" s="527"/>
      <c r="Q70" s="527"/>
      <c r="R70" s="527"/>
      <c r="S70" s="527"/>
      <c r="T70" s="527"/>
      <c r="U70" s="527"/>
      <c r="V70" s="527"/>
    </row>
    <row r="71" spans="1:22" ht="20.25" customHeight="1">
      <c r="A71" s="511" t="s">
        <v>105</v>
      </c>
      <c r="B71" s="540" t="s">
        <v>227</v>
      </c>
      <c r="C71" s="526">
        <f>SUM(C72:C75)</f>
        <v>0</v>
      </c>
      <c r="D71" s="526">
        <f t="shared" ref="D71:V71" si="12">SUM(D72:D75)</f>
        <v>0</v>
      </c>
      <c r="E71" s="526">
        <f t="shared" si="12"/>
        <v>0</v>
      </c>
      <c r="F71" s="527">
        <f t="shared" si="12"/>
        <v>0</v>
      </c>
      <c r="G71" s="527">
        <f t="shared" si="12"/>
        <v>0</v>
      </c>
      <c r="H71" s="527">
        <f t="shared" si="12"/>
        <v>0</v>
      </c>
      <c r="I71" s="527">
        <f t="shared" si="12"/>
        <v>0</v>
      </c>
      <c r="J71" s="527">
        <f t="shared" si="12"/>
        <v>0</v>
      </c>
      <c r="K71" s="527">
        <f t="shared" si="12"/>
        <v>0</v>
      </c>
      <c r="L71" s="527">
        <f t="shared" si="12"/>
        <v>0</v>
      </c>
      <c r="M71" s="527">
        <f t="shared" si="12"/>
        <v>0</v>
      </c>
      <c r="N71" s="527">
        <f t="shared" si="12"/>
        <v>0</v>
      </c>
      <c r="O71" s="527">
        <f t="shared" si="12"/>
        <v>0</v>
      </c>
      <c r="P71" s="527">
        <f t="shared" si="12"/>
        <v>0</v>
      </c>
      <c r="Q71" s="527">
        <f t="shared" si="12"/>
        <v>0</v>
      </c>
      <c r="R71" s="527">
        <f t="shared" si="12"/>
        <v>0</v>
      </c>
      <c r="S71" s="527">
        <f t="shared" si="12"/>
        <v>0</v>
      </c>
      <c r="T71" s="527">
        <f t="shared" si="12"/>
        <v>0</v>
      </c>
      <c r="U71" s="527">
        <f t="shared" si="12"/>
        <v>0</v>
      </c>
      <c r="V71" s="527">
        <f t="shared" si="12"/>
        <v>0</v>
      </c>
    </row>
    <row r="72" spans="1:22" ht="18.75" customHeight="1">
      <c r="A72" s="524" t="s">
        <v>82</v>
      </c>
      <c r="B72" s="525" t="s">
        <v>228</v>
      </c>
      <c r="C72" s="526"/>
      <c r="D72" s="526"/>
      <c r="E72" s="526"/>
      <c r="F72" s="527"/>
      <c r="G72" s="527"/>
      <c r="H72" s="527"/>
      <c r="I72" s="527"/>
      <c r="J72" s="527"/>
      <c r="K72" s="527"/>
      <c r="L72" s="527"/>
      <c r="M72" s="527"/>
      <c r="N72" s="527"/>
      <c r="O72" s="527"/>
      <c r="P72" s="527"/>
      <c r="Q72" s="527"/>
      <c r="R72" s="527"/>
      <c r="S72" s="527"/>
      <c r="T72" s="527"/>
      <c r="U72" s="527"/>
      <c r="V72" s="527"/>
    </row>
    <row r="73" spans="1:22" ht="18" customHeight="1">
      <c r="A73" s="524" t="s">
        <v>90</v>
      </c>
      <c r="B73" s="525" t="s">
        <v>229</v>
      </c>
      <c r="C73" s="526"/>
      <c r="D73" s="526"/>
      <c r="E73" s="526"/>
      <c r="F73" s="527"/>
      <c r="G73" s="527"/>
      <c r="H73" s="527"/>
      <c r="I73" s="527"/>
      <c r="J73" s="527"/>
      <c r="K73" s="527"/>
      <c r="L73" s="527"/>
      <c r="M73" s="527"/>
      <c r="N73" s="527"/>
      <c r="O73" s="527"/>
      <c r="P73" s="527"/>
      <c r="Q73" s="527"/>
      <c r="R73" s="527"/>
      <c r="S73" s="527"/>
      <c r="T73" s="527"/>
      <c r="U73" s="527"/>
      <c r="V73" s="527"/>
    </row>
    <row r="74" spans="1:22" ht="18" customHeight="1">
      <c r="A74" s="524" t="s">
        <v>116</v>
      </c>
      <c r="B74" s="525" t="s">
        <v>230</v>
      </c>
      <c r="C74" s="526"/>
      <c r="D74" s="526"/>
      <c r="E74" s="526"/>
      <c r="F74" s="527"/>
      <c r="G74" s="527"/>
      <c r="H74" s="527"/>
      <c r="I74" s="527"/>
      <c r="J74" s="527"/>
      <c r="K74" s="527"/>
      <c r="L74" s="527"/>
      <c r="M74" s="527"/>
      <c r="N74" s="527"/>
      <c r="O74" s="527"/>
      <c r="P74" s="527"/>
      <c r="Q74" s="527"/>
      <c r="R74" s="527"/>
      <c r="S74" s="527"/>
      <c r="T74" s="527"/>
      <c r="U74" s="527"/>
      <c r="V74" s="527"/>
    </row>
    <row r="75" spans="1:22" ht="14.25" customHeight="1">
      <c r="A75" s="524" t="s">
        <v>202</v>
      </c>
      <c r="B75" s="525" t="s">
        <v>231</v>
      </c>
      <c r="C75" s="526"/>
      <c r="D75" s="526"/>
      <c r="E75" s="526"/>
      <c r="F75" s="527"/>
      <c r="G75" s="527"/>
      <c r="H75" s="527"/>
      <c r="I75" s="527"/>
      <c r="J75" s="527"/>
      <c r="K75" s="527"/>
      <c r="L75" s="527"/>
      <c r="M75" s="527"/>
      <c r="N75" s="527"/>
      <c r="O75" s="527"/>
      <c r="P75" s="527"/>
      <c r="Q75" s="527"/>
      <c r="R75" s="527"/>
      <c r="S75" s="527"/>
      <c r="T75" s="527"/>
      <c r="U75" s="527"/>
      <c r="V75" s="527"/>
    </row>
    <row r="76" spans="1:22" ht="18" customHeight="1">
      <c r="A76" s="541"/>
      <c r="B76" s="542" t="s">
        <v>232</v>
      </c>
      <c r="C76" s="543">
        <f>C63+C71</f>
        <v>0</v>
      </c>
      <c r="D76" s="543">
        <f t="shared" ref="D76:V76" si="13">D63+D71</f>
        <v>0</v>
      </c>
      <c r="E76" s="543">
        <f t="shared" si="13"/>
        <v>0</v>
      </c>
      <c r="F76" s="543">
        <f t="shared" si="13"/>
        <v>0</v>
      </c>
      <c r="G76" s="543">
        <f t="shared" si="13"/>
        <v>0</v>
      </c>
      <c r="H76" s="543">
        <f t="shared" si="13"/>
        <v>0</v>
      </c>
      <c r="I76" s="543">
        <f t="shared" si="13"/>
        <v>0</v>
      </c>
      <c r="J76" s="543">
        <f t="shared" si="13"/>
        <v>0</v>
      </c>
      <c r="K76" s="543">
        <f t="shared" si="13"/>
        <v>0</v>
      </c>
      <c r="L76" s="543">
        <f t="shared" si="13"/>
        <v>0</v>
      </c>
      <c r="M76" s="543">
        <f t="shared" si="13"/>
        <v>0</v>
      </c>
      <c r="N76" s="543">
        <f t="shared" si="13"/>
        <v>0</v>
      </c>
      <c r="O76" s="543">
        <f t="shared" si="13"/>
        <v>0</v>
      </c>
      <c r="P76" s="543">
        <f t="shared" si="13"/>
        <v>0</v>
      </c>
      <c r="Q76" s="543">
        <f t="shared" si="13"/>
        <v>0</v>
      </c>
      <c r="R76" s="543">
        <f t="shared" si="13"/>
        <v>0</v>
      </c>
      <c r="S76" s="543">
        <f t="shared" si="13"/>
        <v>0</v>
      </c>
      <c r="T76" s="543">
        <f t="shared" si="13"/>
        <v>0</v>
      </c>
      <c r="U76" s="543">
        <f t="shared" si="13"/>
        <v>0</v>
      </c>
      <c r="V76" s="543">
        <f t="shared" si="13"/>
        <v>0</v>
      </c>
    </row>
    <row r="77" spans="1:22" ht="14.25"/>
    <row r="78" spans="1:22" ht="14.25"/>
    <row r="79" spans="1:22" ht="14.25">
      <c r="B79" s="498" t="s">
        <v>233</v>
      </c>
      <c r="C79" s="695" t="s">
        <v>150</v>
      </c>
      <c r="D79" s="696"/>
      <c r="E79" s="697"/>
      <c r="F79" s="695" t="s">
        <v>151</v>
      </c>
      <c r="G79" s="698"/>
      <c r="H79" s="698"/>
      <c r="I79" s="698"/>
      <c r="J79" s="698"/>
      <c r="K79" s="698"/>
      <c r="L79" s="698"/>
      <c r="M79" s="698"/>
      <c r="N79" s="698"/>
      <c r="O79" s="698"/>
      <c r="P79" s="698"/>
      <c r="Q79" s="698"/>
      <c r="R79" s="698"/>
      <c r="S79" s="698"/>
      <c r="T79" s="698"/>
      <c r="U79" s="698"/>
      <c r="V79" s="698"/>
    </row>
    <row r="80" spans="1:22" ht="14.25">
      <c r="C80" s="499" t="s">
        <v>77</v>
      </c>
      <c r="D80" s="499" t="s">
        <v>77</v>
      </c>
      <c r="E80" s="499" t="s">
        <v>77</v>
      </c>
      <c r="F80" s="499" t="s">
        <v>77</v>
      </c>
      <c r="G80" s="499" t="s">
        <v>77</v>
      </c>
      <c r="H80" s="499" t="s">
        <v>77</v>
      </c>
      <c r="I80" s="499" t="s">
        <v>77</v>
      </c>
      <c r="J80" s="499" t="s">
        <v>77</v>
      </c>
      <c r="K80" s="499" t="s">
        <v>77</v>
      </c>
      <c r="L80" s="499" t="s">
        <v>77</v>
      </c>
      <c r="M80" s="499" t="s">
        <v>77</v>
      </c>
      <c r="N80" s="499" t="s">
        <v>77</v>
      </c>
      <c r="O80" s="499" t="s">
        <v>77</v>
      </c>
      <c r="P80" s="499" t="s">
        <v>77</v>
      </c>
      <c r="Q80" s="499" t="s">
        <v>77</v>
      </c>
      <c r="R80" s="499" t="s">
        <v>77</v>
      </c>
      <c r="S80" s="499" t="s">
        <v>77</v>
      </c>
      <c r="T80" s="499" t="s">
        <v>77</v>
      </c>
      <c r="U80" s="499" t="s">
        <v>77</v>
      </c>
      <c r="V80" s="499" t="s">
        <v>77</v>
      </c>
    </row>
    <row r="81" spans="1:22" ht="14.25">
      <c r="A81" s="522" t="s">
        <v>78</v>
      </c>
      <c r="B81" s="523" t="s">
        <v>79</v>
      </c>
      <c r="C81" s="502" t="s">
        <v>152</v>
      </c>
      <c r="D81" s="502" t="s">
        <v>152</v>
      </c>
      <c r="E81" s="502" t="s">
        <v>152</v>
      </c>
      <c r="F81" s="502" t="s">
        <v>152</v>
      </c>
      <c r="G81" s="502" t="s">
        <v>152</v>
      </c>
      <c r="H81" s="502" t="s">
        <v>152</v>
      </c>
      <c r="I81" s="502" t="s">
        <v>152</v>
      </c>
      <c r="J81" s="502" t="s">
        <v>152</v>
      </c>
      <c r="K81" s="502" t="s">
        <v>152</v>
      </c>
      <c r="L81" s="502" t="s">
        <v>152</v>
      </c>
      <c r="M81" s="502" t="s">
        <v>152</v>
      </c>
      <c r="N81" s="502" t="s">
        <v>152</v>
      </c>
      <c r="O81" s="502" t="s">
        <v>152</v>
      </c>
      <c r="P81" s="502" t="s">
        <v>152</v>
      </c>
      <c r="Q81" s="502" t="s">
        <v>152</v>
      </c>
      <c r="R81" s="502" t="s">
        <v>152</v>
      </c>
      <c r="S81" s="502" t="s">
        <v>152</v>
      </c>
      <c r="T81" s="502" t="s">
        <v>152</v>
      </c>
      <c r="U81" s="502" t="s">
        <v>152</v>
      </c>
      <c r="V81" s="502" t="s">
        <v>152</v>
      </c>
    </row>
    <row r="82" spans="1:22" ht="27" customHeight="1">
      <c r="A82" s="544" t="s">
        <v>153</v>
      </c>
      <c r="B82" s="545" t="s">
        <v>234</v>
      </c>
      <c r="C82" s="509"/>
      <c r="D82" s="509"/>
      <c r="E82" s="509"/>
      <c r="F82" s="509"/>
      <c r="G82" s="509"/>
      <c r="H82" s="509"/>
      <c r="I82" s="509"/>
      <c r="J82" s="509"/>
      <c r="K82" s="509"/>
      <c r="L82" s="509"/>
      <c r="M82" s="509"/>
      <c r="N82" s="509"/>
      <c r="O82" s="509"/>
      <c r="P82" s="509"/>
      <c r="Q82" s="509"/>
      <c r="R82" s="509"/>
      <c r="S82" s="509"/>
      <c r="T82" s="509"/>
      <c r="U82" s="509"/>
      <c r="V82" s="509"/>
    </row>
    <row r="83" spans="1:22" ht="16.5" customHeight="1">
      <c r="A83" s="546" t="s">
        <v>155</v>
      </c>
      <c r="B83" s="512" t="s">
        <v>235</v>
      </c>
      <c r="C83" s="513">
        <f t="shared" ref="C83:V83" si="14">C37</f>
        <v>0</v>
      </c>
      <c r="D83" s="513">
        <f t="shared" si="14"/>
        <v>0</v>
      </c>
      <c r="E83" s="513">
        <f t="shared" si="14"/>
        <v>0</v>
      </c>
      <c r="F83" s="514">
        <f t="shared" si="14"/>
        <v>0</v>
      </c>
      <c r="G83" s="514">
        <f t="shared" si="14"/>
        <v>0</v>
      </c>
      <c r="H83" s="514">
        <f t="shared" si="14"/>
        <v>0</v>
      </c>
      <c r="I83" s="514">
        <f t="shared" si="14"/>
        <v>0</v>
      </c>
      <c r="J83" s="514">
        <f t="shared" si="14"/>
        <v>0</v>
      </c>
      <c r="K83" s="514">
        <f t="shared" si="14"/>
        <v>0</v>
      </c>
      <c r="L83" s="514">
        <f t="shared" si="14"/>
        <v>0</v>
      </c>
      <c r="M83" s="514">
        <f t="shared" si="14"/>
        <v>0</v>
      </c>
      <c r="N83" s="514">
        <f t="shared" si="14"/>
        <v>0</v>
      </c>
      <c r="O83" s="514">
        <f t="shared" si="14"/>
        <v>0</v>
      </c>
      <c r="P83" s="514">
        <f t="shared" si="14"/>
        <v>0</v>
      </c>
      <c r="Q83" s="514">
        <f t="shared" si="14"/>
        <v>0</v>
      </c>
      <c r="R83" s="514">
        <f t="shared" si="14"/>
        <v>0</v>
      </c>
      <c r="S83" s="514">
        <f t="shared" si="14"/>
        <v>0</v>
      </c>
      <c r="T83" s="514">
        <f t="shared" si="14"/>
        <v>0</v>
      </c>
      <c r="U83" s="514">
        <f t="shared" si="14"/>
        <v>0</v>
      </c>
      <c r="V83" s="514">
        <f t="shared" si="14"/>
        <v>0</v>
      </c>
    </row>
    <row r="84" spans="1:22" ht="16.5" customHeight="1">
      <c r="A84" s="546" t="s">
        <v>157</v>
      </c>
      <c r="B84" s="512" t="s">
        <v>236</v>
      </c>
      <c r="C84" s="513">
        <f t="shared" ref="C84:V84" si="15">SUM(C85:C94)</f>
        <v>0</v>
      </c>
      <c r="D84" s="513">
        <f t="shared" si="15"/>
        <v>0</v>
      </c>
      <c r="E84" s="513">
        <f t="shared" si="15"/>
        <v>0</v>
      </c>
      <c r="F84" s="514">
        <f t="shared" si="15"/>
        <v>0</v>
      </c>
      <c r="G84" s="514">
        <f t="shared" si="15"/>
        <v>0</v>
      </c>
      <c r="H84" s="514">
        <f t="shared" si="15"/>
        <v>0</v>
      </c>
      <c r="I84" s="514">
        <f t="shared" si="15"/>
        <v>0</v>
      </c>
      <c r="J84" s="514">
        <f t="shared" si="15"/>
        <v>0</v>
      </c>
      <c r="K84" s="514">
        <f t="shared" si="15"/>
        <v>0</v>
      </c>
      <c r="L84" s="514">
        <f t="shared" si="15"/>
        <v>0</v>
      </c>
      <c r="M84" s="514">
        <f t="shared" si="15"/>
        <v>0</v>
      </c>
      <c r="N84" s="514">
        <f t="shared" si="15"/>
        <v>0</v>
      </c>
      <c r="O84" s="514">
        <f t="shared" si="15"/>
        <v>0</v>
      </c>
      <c r="P84" s="514">
        <f t="shared" si="15"/>
        <v>0</v>
      </c>
      <c r="Q84" s="514">
        <f t="shared" si="15"/>
        <v>0</v>
      </c>
      <c r="R84" s="514">
        <f t="shared" si="15"/>
        <v>0</v>
      </c>
      <c r="S84" s="514">
        <f t="shared" si="15"/>
        <v>0</v>
      </c>
      <c r="T84" s="514">
        <f t="shared" si="15"/>
        <v>0</v>
      </c>
      <c r="U84" s="514">
        <f t="shared" si="15"/>
        <v>0</v>
      </c>
      <c r="V84" s="514">
        <f t="shared" si="15"/>
        <v>0</v>
      </c>
    </row>
    <row r="85" spans="1:22" ht="14.25" customHeight="1">
      <c r="A85" s="547">
        <v>1</v>
      </c>
      <c r="B85" s="508" t="s">
        <v>237</v>
      </c>
      <c r="C85" s="526"/>
      <c r="D85" s="526"/>
      <c r="E85" s="526"/>
      <c r="F85" s="527"/>
      <c r="G85" s="527"/>
      <c r="H85" s="527"/>
      <c r="I85" s="527"/>
      <c r="J85" s="527"/>
      <c r="K85" s="527"/>
      <c r="L85" s="527"/>
      <c r="M85" s="527"/>
      <c r="N85" s="527"/>
      <c r="O85" s="527"/>
      <c r="P85" s="527"/>
      <c r="Q85" s="527"/>
      <c r="R85" s="527"/>
      <c r="S85" s="527"/>
      <c r="T85" s="527"/>
      <c r="U85" s="527"/>
      <c r="V85" s="527"/>
    </row>
    <row r="86" spans="1:22" ht="15" customHeight="1">
      <c r="A86" s="547">
        <v>2</v>
      </c>
      <c r="B86" s="508" t="s">
        <v>238</v>
      </c>
      <c r="C86" s="509"/>
      <c r="D86" s="509"/>
      <c r="E86" s="509"/>
      <c r="F86" s="510"/>
      <c r="G86" s="510"/>
      <c r="H86" s="510"/>
      <c r="I86" s="510"/>
      <c r="J86" s="510"/>
      <c r="K86" s="510"/>
      <c r="L86" s="510"/>
      <c r="M86" s="510"/>
      <c r="N86" s="510"/>
      <c r="O86" s="510"/>
      <c r="P86" s="510"/>
      <c r="Q86" s="510"/>
      <c r="R86" s="510"/>
      <c r="S86" s="510"/>
      <c r="T86" s="510"/>
      <c r="U86" s="510"/>
      <c r="V86" s="510"/>
    </row>
    <row r="87" spans="1:22" ht="18" customHeight="1">
      <c r="A87" s="547">
        <v>3</v>
      </c>
      <c r="B87" s="508" t="s">
        <v>239</v>
      </c>
      <c r="C87" s="509"/>
      <c r="D87" s="509"/>
      <c r="E87" s="509"/>
      <c r="F87" s="510"/>
      <c r="G87" s="510"/>
      <c r="H87" s="510"/>
      <c r="I87" s="510"/>
      <c r="J87" s="510"/>
      <c r="K87" s="510"/>
      <c r="L87" s="510"/>
      <c r="M87" s="510"/>
      <c r="N87" s="510"/>
      <c r="O87" s="510"/>
      <c r="P87" s="510"/>
      <c r="Q87" s="510"/>
      <c r="R87" s="510"/>
      <c r="S87" s="510"/>
      <c r="T87" s="510"/>
      <c r="U87" s="510"/>
      <c r="V87" s="510"/>
    </row>
    <row r="88" spans="1:22" ht="17.25" customHeight="1">
      <c r="A88" s="547">
        <v>4</v>
      </c>
      <c r="B88" s="508" t="s">
        <v>240</v>
      </c>
      <c r="C88" s="509"/>
      <c r="D88" s="509"/>
      <c r="E88" s="509"/>
      <c r="F88" s="510"/>
      <c r="G88" s="510"/>
      <c r="H88" s="510"/>
      <c r="I88" s="510"/>
      <c r="J88" s="510"/>
      <c r="K88" s="510"/>
      <c r="L88" s="510"/>
      <c r="M88" s="510"/>
      <c r="N88" s="510"/>
      <c r="O88" s="510"/>
      <c r="P88" s="510"/>
      <c r="Q88" s="510"/>
      <c r="R88" s="510"/>
      <c r="S88" s="510"/>
      <c r="T88" s="510"/>
      <c r="U88" s="510"/>
      <c r="V88" s="510"/>
    </row>
    <row r="89" spans="1:22" ht="16.5" customHeight="1">
      <c r="A89" s="547">
        <v>5</v>
      </c>
      <c r="B89" s="508" t="s">
        <v>241</v>
      </c>
      <c r="C89" s="509"/>
      <c r="D89" s="509"/>
      <c r="E89" s="509"/>
      <c r="F89" s="510"/>
      <c r="G89" s="510"/>
      <c r="H89" s="510"/>
      <c r="I89" s="510"/>
      <c r="J89" s="510"/>
      <c r="K89" s="510"/>
      <c r="L89" s="510"/>
      <c r="M89" s="510"/>
      <c r="N89" s="510"/>
      <c r="O89" s="510"/>
      <c r="P89" s="510"/>
      <c r="Q89" s="510"/>
      <c r="R89" s="510"/>
      <c r="S89" s="510"/>
      <c r="T89" s="510"/>
      <c r="U89" s="510"/>
      <c r="V89" s="510"/>
    </row>
    <row r="90" spans="1:22" ht="14.25" customHeight="1">
      <c r="A90" s="547">
        <v>6</v>
      </c>
      <c r="B90" s="508" t="s">
        <v>242</v>
      </c>
      <c r="C90" s="509"/>
      <c r="D90" s="509"/>
      <c r="E90" s="509"/>
      <c r="F90" s="510"/>
      <c r="G90" s="510"/>
      <c r="H90" s="510"/>
      <c r="I90" s="510"/>
      <c r="J90" s="510"/>
      <c r="K90" s="510"/>
      <c r="L90" s="510"/>
      <c r="M90" s="510"/>
      <c r="N90" s="510"/>
      <c r="O90" s="510"/>
      <c r="P90" s="510"/>
      <c r="Q90" s="510"/>
      <c r="R90" s="510"/>
      <c r="S90" s="510"/>
      <c r="T90" s="510"/>
      <c r="U90" s="510"/>
      <c r="V90" s="510"/>
    </row>
    <row r="91" spans="1:22" ht="15.75" customHeight="1">
      <c r="A91" s="547">
        <v>7</v>
      </c>
      <c r="B91" s="508" t="s">
        <v>243</v>
      </c>
      <c r="C91" s="509"/>
      <c r="D91" s="509"/>
      <c r="E91" s="509"/>
      <c r="F91" s="510"/>
      <c r="G91" s="510"/>
      <c r="H91" s="510"/>
      <c r="I91" s="510"/>
      <c r="J91" s="510"/>
      <c r="K91" s="510"/>
      <c r="L91" s="510"/>
      <c r="M91" s="510"/>
      <c r="N91" s="510"/>
      <c r="O91" s="510"/>
      <c r="P91" s="510"/>
      <c r="Q91" s="510"/>
      <c r="R91" s="510"/>
      <c r="S91" s="510"/>
      <c r="T91" s="510"/>
      <c r="U91" s="510"/>
      <c r="V91" s="510"/>
    </row>
    <row r="92" spans="1:22" ht="27.75" customHeight="1">
      <c r="A92" s="547">
        <v>8</v>
      </c>
      <c r="B92" s="508" t="s">
        <v>244</v>
      </c>
      <c r="C92" s="509"/>
      <c r="D92" s="509"/>
      <c r="E92" s="509"/>
      <c r="F92" s="510"/>
      <c r="G92" s="510"/>
      <c r="H92" s="510"/>
      <c r="I92" s="510"/>
      <c r="J92" s="510"/>
      <c r="K92" s="510"/>
      <c r="L92" s="510"/>
      <c r="M92" s="510"/>
      <c r="N92" s="510"/>
      <c r="O92" s="510"/>
      <c r="P92" s="510"/>
      <c r="Q92" s="510"/>
      <c r="R92" s="510"/>
      <c r="S92" s="510"/>
      <c r="T92" s="510"/>
      <c r="U92" s="510"/>
      <c r="V92" s="510"/>
    </row>
    <row r="93" spans="1:22" ht="18" customHeight="1">
      <c r="A93" s="547">
        <v>9</v>
      </c>
      <c r="B93" s="508" t="s">
        <v>245</v>
      </c>
      <c r="C93" s="509"/>
      <c r="D93" s="509"/>
      <c r="E93" s="509"/>
      <c r="F93" s="510"/>
      <c r="G93" s="510"/>
      <c r="H93" s="510"/>
      <c r="I93" s="510"/>
      <c r="J93" s="510"/>
      <c r="K93" s="510"/>
      <c r="L93" s="510"/>
      <c r="M93" s="510"/>
      <c r="N93" s="510"/>
      <c r="O93" s="510"/>
      <c r="P93" s="510"/>
      <c r="Q93" s="510"/>
      <c r="R93" s="510"/>
      <c r="S93" s="510"/>
      <c r="T93" s="510"/>
      <c r="U93" s="510"/>
      <c r="V93" s="510"/>
    </row>
    <row r="94" spans="1:22" ht="21" customHeight="1">
      <c r="A94" s="547">
        <v>10</v>
      </c>
      <c r="B94" s="508" t="s">
        <v>246</v>
      </c>
      <c r="C94" s="509"/>
      <c r="D94" s="509"/>
      <c r="E94" s="509"/>
      <c r="F94" s="510"/>
      <c r="G94" s="510"/>
      <c r="H94" s="510"/>
      <c r="I94" s="510"/>
      <c r="J94" s="510"/>
      <c r="K94" s="510"/>
      <c r="L94" s="510"/>
      <c r="M94" s="510"/>
      <c r="N94" s="510"/>
      <c r="O94" s="510"/>
      <c r="P94" s="510"/>
      <c r="Q94" s="510"/>
      <c r="R94" s="510"/>
      <c r="S94" s="510"/>
      <c r="T94" s="510"/>
      <c r="U94" s="510"/>
      <c r="V94" s="510"/>
    </row>
    <row r="95" spans="1:22" ht="17.25" customHeight="1">
      <c r="A95" s="536" t="s">
        <v>159</v>
      </c>
      <c r="B95" s="520" t="s">
        <v>247</v>
      </c>
      <c r="C95" s="521">
        <f>C83+C84</f>
        <v>0</v>
      </c>
      <c r="D95" s="521">
        <f t="shared" ref="D95:V95" si="16">D83+D84</f>
        <v>0</v>
      </c>
      <c r="E95" s="521">
        <f t="shared" si="16"/>
        <v>0</v>
      </c>
      <c r="F95" s="521">
        <f t="shared" si="16"/>
        <v>0</v>
      </c>
      <c r="G95" s="521">
        <f t="shared" si="16"/>
        <v>0</v>
      </c>
      <c r="H95" s="521">
        <f t="shared" si="16"/>
        <v>0</v>
      </c>
      <c r="I95" s="521">
        <f t="shared" si="16"/>
        <v>0</v>
      </c>
      <c r="J95" s="521">
        <f t="shared" si="16"/>
        <v>0</v>
      </c>
      <c r="K95" s="521">
        <f t="shared" si="16"/>
        <v>0</v>
      </c>
      <c r="L95" s="521">
        <f t="shared" si="16"/>
        <v>0</v>
      </c>
      <c r="M95" s="521">
        <f t="shared" si="16"/>
        <v>0</v>
      </c>
      <c r="N95" s="521">
        <f t="shared" si="16"/>
        <v>0</v>
      </c>
      <c r="O95" s="521">
        <f t="shared" si="16"/>
        <v>0</v>
      </c>
      <c r="P95" s="521">
        <f t="shared" si="16"/>
        <v>0</v>
      </c>
      <c r="Q95" s="521">
        <f t="shared" si="16"/>
        <v>0</v>
      </c>
      <c r="R95" s="521">
        <f t="shared" si="16"/>
        <v>0</v>
      </c>
      <c r="S95" s="521">
        <f t="shared" si="16"/>
        <v>0</v>
      </c>
      <c r="T95" s="521">
        <f t="shared" si="16"/>
        <v>0</v>
      </c>
      <c r="U95" s="521">
        <f t="shared" si="16"/>
        <v>0</v>
      </c>
      <c r="V95" s="521">
        <f t="shared" si="16"/>
        <v>0</v>
      </c>
    </row>
    <row r="96" spans="1:22" ht="25.5" customHeight="1">
      <c r="A96" s="548" t="s">
        <v>163</v>
      </c>
      <c r="B96" s="549" t="s">
        <v>248</v>
      </c>
      <c r="C96" s="509"/>
      <c r="D96" s="509"/>
      <c r="E96" s="509"/>
      <c r="F96" s="509"/>
      <c r="G96" s="509"/>
      <c r="H96" s="509"/>
      <c r="I96" s="509"/>
      <c r="J96" s="509"/>
      <c r="K96" s="509"/>
      <c r="L96" s="509"/>
      <c r="M96" s="509"/>
      <c r="N96" s="509"/>
      <c r="O96" s="509"/>
      <c r="P96" s="509"/>
      <c r="Q96" s="509"/>
      <c r="R96" s="509"/>
      <c r="S96" s="509"/>
      <c r="T96" s="509"/>
      <c r="U96" s="509"/>
      <c r="V96" s="509"/>
    </row>
    <row r="97" spans="1:42" ht="14.25">
      <c r="A97" s="550" t="s">
        <v>155</v>
      </c>
      <c r="B97" s="551" t="s">
        <v>249</v>
      </c>
      <c r="C97" s="552"/>
      <c r="D97" s="552"/>
      <c r="E97" s="552"/>
      <c r="F97" s="553"/>
      <c r="G97" s="553"/>
      <c r="H97" s="553"/>
      <c r="I97" s="553"/>
      <c r="J97" s="553"/>
      <c r="K97" s="553"/>
      <c r="L97" s="553"/>
      <c r="M97" s="553"/>
      <c r="N97" s="553"/>
      <c r="O97" s="553"/>
      <c r="P97" s="553"/>
      <c r="Q97" s="553"/>
      <c r="R97" s="553"/>
      <c r="S97" s="553"/>
      <c r="T97" s="553"/>
      <c r="U97" s="553"/>
      <c r="V97" s="553"/>
    </row>
    <row r="98" spans="1:42" ht="14.25">
      <c r="A98" s="550" t="s">
        <v>157</v>
      </c>
      <c r="B98" s="551" t="s">
        <v>250</v>
      </c>
      <c r="C98" s="552"/>
      <c r="D98" s="552"/>
      <c r="E98" s="552"/>
      <c r="F98" s="553"/>
      <c r="G98" s="553"/>
      <c r="H98" s="553"/>
      <c r="I98" s="553"/>
      <c r="J98" s="553"/>
      <c r="K98" s="553"/>
      <c r="L98" s="553"/>
      <c r="M98" s="553"/>
      <c r="N98" s="553"/>
      <c r="O98" s="553"/>
      <c r="P98" s="553"/>
      <c r="Q98" s="553"/>
      <c r="R98" s="553"/>
      <c r="S98" s="553"/>
      <c r="T98" s="553"/>
      <c r="U98" s="553"/>
      <c r="V98" s="553"/>
    </row>
    <row r="99" spans="1:42" ht="16.5" customHeight="1">
      <c r="A99" s="536" t="s">
        <v>159</v>
      </c>
      <c r="B99" s="520" t="s">
        <v>251</v>
      </c>
      <c r="C99" s="521">
        <f>C97-C98</f>
        <v>0</v>
      </c>
      <c r="D99" s="521">
        <f t="shared" ref="D99:V99" si="17">D97-D98</f>
        <v>0</v>
      </c>
      <c r="E99" s="521">
        <f t="shared" si="17"/>
        <v>0</v>
      </c>
      <c r="F99" s="521">
        <f t="shared" si="17"/>
        <v>0</v>
      </c>
      <c r="G99" s="521">
        <f t="shared" si="17"/>
        <v>0</v>
      </c>
      <c r="H99" s="521">
        <f t="shared" si="17"/>
        <v>0</v>
      </c>
      <c r="I99" s="521">
        <f t="shared" si="17"/>
        <v>0</v>
      </c>
      <c r="J99" s="521">
        <f t="shared" si="17"/>
        <v>0</v>
      </c>
      <c r="K99" s="521">
        <f t="shared" si="17"/>
        <v>0</v>
      </c>
      <c r="L99" s="521">
        <f t="shared" si="17"/>
        <v>0</v>
      </c>
      <c r="M99" s="521">
        <f t="shared" si="17"/>
        <v>0</v>
      </c>
      <c r="N99" s="521">
        <f t="shared" si="17"/>
        <v>0</v>
      </c>
      <c r="O99" s="521">
        <f t="shared" si="17"/>
        <v>0</v>
      </c>
      <c r="P99" s="521">
        <f t="shared" si="17"/>
        <v>0</v>
      </c>
      <c r="Q99" s="521">
        <f t="shared" si="17"/>
        <v>0</v>
      </c>
      <c r="R99" s="521">
        <f t="shared" si="17"/>
        <v>0</v>
      </c>
      <c r="S99" s="521">
        <f t="shared" si="17"/>
        <v>0</v>
      </c>
      <c r="T99" s="521">
        <f t="shared" si="17"/>
        <v>0</v>
      </c>
      <c r="U99" s="521">
        <f t="shared" si="17"/>
        <v>0</v>
      </c>
      <c r="V99" s="521">
        <f t="shared" si="17"/>
        <v>0</v>
      </c>
    </row>
    <row r="100" spans="1:42" ht="21" customHeight="1">
      <c r="A100" s="548" t="s">
        <v>173</v>
      </c>
      <c r="B100" s="549" t="s">
        <v>252</v>
      </c>
      <c r="C100" s="509"/>
      <c r="D100" s="509"/>
      <c r="E100" s="509"/>
      <c r="F100" s="509"/>
      <c r="G100" s="509"/>
      <c r="H100" s="509"/>
      <c r="I100" s="509"/>
      <c r="J100" s="509"/>
      <c r="K100" s="509"/>
      <c r="L100" s="509"/>
      <c r="M100" s="509"/>
      <c r="N100" s="509"/>
      <c r="O100" s="509"/>
      <c r="P100" s="509"/>
      <c r="Q100" s="509"/>
      <c r="R100" s="509"/>
      <c r="S100" s="509"/>
      <c r="T100" s="509"/>
      <c r="U100" s="509"/>
      <c r="V100" s="509"/>
    </row>
    <row r="101" spans="1:42" ht="14.25">
      <c r="A101" s="554" t="s">
        <v>155</v>
      </c>
      <c r="B101" s="540" t="s">
        <v>249</v>
      </c>
      <c r="C101" s="526">
        <f>SUM(C102:C105)</f>
        <v>0</v>
      </c>
      <c r="D101" s="526">
        <f>SUM(D102:D105)</f>
        <v>0</v>
      </c>
      <c r="E101" s="526">
        <f t="shared" ref="E101:V101" si="18">SUM(E102:E105)</f>
        <v>0</v>
      </c>
      <c r="F101" s="527">
        <f t="shared" si="18"/>
        <v>0</v>
      </c>
      <c r="G101" s="527">
        <f t="shared" si="18"/>
        <v>0</v>
      </c>
      <c r="H101" s="527">
        <f t="shared" si="18"/>
        <v>0</v>
      </c>
      <c r="I101" s="527">
        <f t="shared" si="18"/>
        <v>0</v>
      </c>
      <c r="J101" s="527">
        <f t="shared" si="18"/>
        <v>0</v>
      </c>
      <c r="K101" s="527">
        <f t="shared" si="18"/>
        <v>0</v>
      </c>
      <c r="L101" s="527">
        <f t="shared" si="18"/>
        <v>0</v>
      </c>
      <c r="M101" s="527">
        <f t="shared" si="18"/>
        <v>0</v>
      </c>
      <c r="N101" s="527">
        <f t="shared" si="18"/>
        <v>0</v>
      </c>
      <c r="O101" s="527">
        <f t="shared" si="18"/>
        <v>0</v>
      </c>
      <c r="P101" s="527">
        <f t="shared" si="18"/>
        <v>0</v>
      </c>
      <c r="Q101" s="527">
        <f t="shared" si="18"/>
        <v>0</v>
      </c>
      <c r="R101" s="527">
        <f t="shared" si="18"/>
        <v>0</v>
      </c>
      <c r="S101" s="527">
        <f t="shared" si="18"/>
        <v>0</v>
      </c>
      <c r="T101" s="527">
        <f t="shared" si="18"/>
        <v>0</v>
      </c>
      <c r="U101" s="527">
        <f t="shared" si="18"/>
        <v>0</v>
      </c>
      <c r="V101" s="527">
        <f t="shared" si="18"/>
        <v>0</v>
      </c>
    </row>
    <row r="102" spans="1:42" ht="26.25" customHeight="1">
      <c r="A102" s="547">
        <v>1</v>
      </c>
      <c r="B102" s="508" t="s">
        <v>253</v>
      </c>
      <c r="C102" s="509"/>
      <c r="D102" s="509"/>
      <c r="E102" s="509"/>
      <c r="F102" s="510"/>
      <c r="G102" s="510"/>
      <c r="H102" s="510"/>
      <c r="I102" s="510"/>
      <c r="J102" s="510"/>
      <c r="K102" s="510"/>
      <c r="L102" s="510"/>
      <c r="M102" s="510"/>
      <c r="N102" s="510"/>
      <c r="O102" s="510"/>
      <c r="P102" s="510"/>
      <c r="Q102" s="510"/>
      <c r="R102" s="510"/>
      <c r="S102" s="510"/>
      <c r="T102" s="510"/>
      <c r="U102" s="510"/>
      <c r="V102" s="510"/>
    </row>
    <row r="103" spans="1:42" ht="18" customHeight="1">
      <c r="A103" s="547">
        <v>2</v>
      </c>
      <c r="B103" s="508" t="s">
        <v>254</v>
      </c>
      <c r="C103" s="509"/>
      <c r="D103" s="509"/>
      <c r="E103" s="509"/>
      <c r="F103" s="510"/>
      <c r="G103" s="510"/>
      <c r="H103" s="510"/>
      <c r="I103" s="510"/>
      <c r="J103" s="510"/>
      <c r="K103" s="510"/>
      <c r="L103" s="510"/>
      <c r="M103" s="510"/>
      <c r="N103" s="510"/>
      <c r="O103" s="510"/>
      <c r="P103" s="510"/>
      <c r="Q103" s="510"/>
      <c r="R103" s="510"/>
      <c r="S103" s="510"/>
      <c r="T103" s="510"/>
      <c r="U103" s="510"/>
      <c r="V103" s="510"/>
    </row>
    <row r="104" spans="1:42" ht="19.5" customHeight="1">
      <c r="A104" s="547">
        <v>3</v>
      </c>
      <c r="B104" s="508" t="s">
        <v>255</v>
      </c>
      <c r="C104" s="509"/>
      <c r="D104" s="509"/>
      <c r="E104" s="509"/>
      <c r="F104" s="510"/>
      <c r="G104" s="510"/>
      <c r="H104" s="510"/>
      <c r="I104" s="510"/>
      <c r="J104" s="510"/>
      <c r="K104" s="510"/>
      <c r="L104" s="510"/>
      <c r="M104" s="510"/>
      <c r="N104" s="510"/>
      <c r="O104" s="510"/>
      <c r="P104" s="510"/>
      <c r="Q104" s="510"/>
      <c r="R104" s="510"/>
      <c r="S104" s="510"/>
      <c r="T104" s="510"/>
      <c r="U104" s="510"/>
      <c r="V104" s="510"/>
    </row>
    <row r="105" spans="1:42" ht="18" customHeight="1">
      <c r="A105" s="547">
        <v>4</v>
      </c>
      <c r="B105" s="508" t="s">
        <v>256</v>
      </c>
      <c r="C105" s="509"/>
      <c r="D105" s="509"/>
      <c r="E105" s="509"/>
      <c r="F105" s="510"/>
      <c r="G105" s="510"/>
      <c r="H105" s="510"/>
      <c r="I105" s="510"/>
      <c r="J105" s="510"/>
      <c r="K105" s="510"/>
      <c r="L105" s="510"/>
      <c r="M105" s="510"/>
      <c r="N105" s="510"/>
      <c r="O105" s="510"/>
      <c r="P105" s="510"/>
      <c r="Q105" s="510"/>
      <c r="R105" s="510"/>
      <c r="S105" s="510"/>
      <c r="T105" s="510"/>
      <c r="U105" s="510"/>
      <c r="V105" s="510"/>
    </row>
    <row r="106" spans="1:42" ht="14.25">
      <c r="A106" s="554" t="s">
        <v>157</v>
      </c>
      <c r="B106" s="540" t="s">
        <v>250</v>
      </c>
      <c r="C106" s="526">
        <f>SUM(C107:C109)</f>
        <v>0</v>
      </c>
      <c r="D106" s="526">
        <f>SUM(D107:D109)</f>
        <v>0</v>
      </c>
      <c r="E106" s="526">
        <f t="shared" ref="E106:V106" si="19">SUM(E107:E109)</f>
        <v>0</v>
      </c>
      <c r="F106" s="527">
        <f t="shared" si="19"/>
        <v>0</v>
      </c>
      <c r="G106" s="527">
        <f t="shared" si="19"/>
        <v>0</v>
      </c>
      <c r="H106" s="527">
        <f t="shared" si="19"/>
        <v>0</v>
      </c>
      <c r="I106" s="527">
        <f t="shared" si="19"/>
        <v>0</v>
      </c>
      <c r="J106" s="527">
        <f t="shared" si="19"/>
        <v>0</v>
      </c>
      <c r="K106" s="527">
        <f t="shared" si="19"/>
        <v>0</v>
      </c>
      <c r="L106" s="527">
        <f t="shared" si="19"/>
        <v>0</v>
      </c>
      <c r="M106" s="527">
        <f t="shared" si="19"/>
        <v>0</v>
      </c>
      <c r="N106" s="527">
        <f t="shared" si="19"/>
        <v>0</v>
      </c>
      <c r="O106" s="527">
        <f t="shared" si="19"/>
        <v>0</v>
      </c>
      <c r="P106" s="527">
        <f t="shared" si="19"/>
        <v>0</v>
      </c>
      <c r="Q106" s="527">
        <f t="shared" si="19"/>
        <v>0</v>
      </c>
      <c r="R106" s="527">
        <f t="shared" si="19"/>
        <v>0</v>
      </c>
      <c r="S106" s="527">
        <f t="shared" si="19"/>
        <v>0</v>
      </c>
      <c r="T106" s="527">
        <f t="shared" si="19"/>
        <v>0</v>
      </c>
      <c r="U106" s="527">
        <f t="shared" si="19"/>
        <v>0</v>
      </c>
      <c r="V106" s="527">
        <f t="shared" si="19"/>
        <v>0</v>
      </c>
    </row>
    <row r="107" spans="1:42" ht="16.5" customHeight="1">
      <c r="A107" s="547">
        <v>1</v>
      </c>
      <c r="B107" s="508" t="s">
        <v>257</v>
      </c>
      <c r="C107" s="509"/>
      <c r="D107" s="509"/>
      <c r="E107" s="509"/>
      <c r="F107" s="510"/>
      <c r="G107" s="510"/>
      <c r="H107" s="510"/>
      <c r="I107" s="510"/>
      <c r="J107" s="510"/>
      <c r="K107" s="510"/>
      <c r="L107" s="510"/>
      <c r="M107" s="510"/>
      <c r="N107" s="510"/>
      <c r="O107" s="510"/>
      <c r="P107" s="510"/>
      <c r="Q107" s="510"/>
      <c r="R107" s="510"/>
      <c r="S107" s="510"/>
      <c r="T107" s="510"/>
      <c r="U107" s="510"/>
      <c r="V107" s="510"/>
    </row>
    <row r="108" spans="1:42" ht="19.5" customHeight="1">
      <c r="A108" s="547">
        <v>2</v>
      </c>
      <c r="B108" s="508" t="s">
        <v>258</v>
      </c>
      <c r="C108" s="509"/>
      <c r="D108" s="509"/>
      <c r="E108" s="509"/>
      <c r="F108" s="510"/>
      <c r="G108" s="510"/>
      <c r="H108" s="510"/>
      <c r="I108" s="510"/>
      <c r="J108" s="510"/>
      <c r="K108" s="510"/>
      <c r="L108" s="510"/>
      <c r="M108" s="510"/>
      <c r="N108" s="510"/>
      <c r="O108" s="510"/>
      <c r="P108" s="510"/>
      <c r="Q108" s="510"/>
      <c r="R108" s="510"/>
      <c r="S108" s="510"/>
      <c r="T108" s="510"/>
      <c r="U108" s="510"/>
      <c r="V108" s="510"/>
    </row>
    <row r="109" spans="1:42" ht="23.25" customHeight="1">
      <c r="A109" s="547">
        <v>3</v>
      </c>
      <c r="B109" s="508" t="s">
        <v>259</v>
      </c>
      <c r="C109" s="509"/>
      <c r="D109" s="509"/>
      <c r="E109" s="509"/>
      <c r="F109" s="510"/>
      <c r="G109" s="510"/>
      <c r="H109" s="510"/>
      <c r="I109" s="510"/>
      <c r="J109" s="510"/>
      <c r="K109" s="510"/>
      <c r="L109" s="510"/>
      <c r="M109" s="510"/>
      <c r="N109" s="510"/>
      <c r="O109" s="510"/>
      <c r="P109" s="510"/>
      <c r="Q109" s="510"/>
      <c r="R109" s="510"/>
      <c r="S109" s="510"/>
      <c r="T109" s="510"/>
      <c r="U109" s="510"/>
      <c r="V109" s="510"/>
    </row>
    <row r="110" spans="1:42" ht="22.5" customHeight="1">
      <c r="A110" s="536" t="s">
        <v>159</v>
      </c>
      <c r="B110" s="520" t="s">
        <v>260</v>
      </c>
      <c r="C110" s="521">
        <f>C101-C106</f>
        <v>0</v>
      </c>
      <c r="D110" s="521">
        <f>D101-D106</f>
        <v>0</v>
      </c>
      <c r="E110" s="521">
        <f t="shared" ref="E110:V110" si="20">E101-E106</f>
        <v>0</v>
      </c>
      <c r="F110" s="521">
        <f t="shared" si="20"/>
        <v>0</v>
      </c>
      <c r="G110" s="521">
        <f t="shared" si="20"/>
        <v>0</v>
      </c>
      <c r="H110" s="521">
        <f t="shared" si="20"/>
        <v>0</v>
      </c>
      <c r="I110" s="521">
        <f t="shared" si="20"/>
        <v>0</v>
      </c>
      <c r="J110" s="521">
        <f t="shared" si="20"/>
        <v>0</v>
      </c>
      <c r="K110" s="521">
        <f t="shared" si="20"/>
        <v>0</v>
      </c>
      <c r="L110" s="521">
        <f t="shared" si="20"/>
        <v>0</v>
      </c>
      <c r="M110" s="521">
        <f t="shared" si="20"/>
        <v>0</v>
      </c>
      <c r="N110" s="521">
        <f t="shared" si="20"/>
        <v>0</v>
      </c>
      <c r="O110" s="521">
        <f t="shared" si="20"/>
        <v>0</v>
      </c>
      <c r="P110" s="521">
        <f t="shared" si="20"/>
        <v>0</v>
      </c>
      <c r="Q110" s="521">
        <f t="shared" si="20"/>
        <v>0</v>
      </c>
      <c r="R110" s="521">
        <f t="shared" si="20"/>
        <v>0</v>
      </c>
      <c r="S110" s="521">
        <f t="shared" si="20"/>
        <v>0</v>
      </c>
      <c r="T110" s="521">
        <f t="shared" si="20"/>
        <v>0</v>
      </c>
      <c r="U110" s="521">
        <f t="shared" si="20"/>
        <v>0</v>
      </c>
      <c r="V110" s="521">
        <f t="shared" si="20"/>
        <v>0</v>
      </c>
      <c r="W110" s="555"/>
      <c r="X110" s="555"/>
      <c r="Y110" s="555"/>
      <c r="Z110" s="555"/>
      <c r="AA110" s="555"/>
      <c r="AB110" s="555"/>
      <c r="AC110" s="555"/>
      <c r="AD110" s="555"/>
      <c r="AE110" s="555"/>
      <c r="AF110" s="555"/>
      <c r="AG110" s="555"/>
      <c r="AH110" s="555"/>
      <c r="AI110" s="555"/>
      <c r="AJ110" s="555"/>
      <c r="AK110" s="555"/>
      <c r="AL110" s="555"/>
      <c r="AM110" s="555"/>
      <c r="AN110" s="555"/>
      <c r="AO110" s="555"/>
      <c r="AP110" s="555"/>
    </row>
    <row r="111" spans="1:42" ht="17.25" customHeight="1">
      <c r="A111" s="548" t="s">
        <v>175</v>
      </c>
      <c r="B111" s="549" t="s">
        <v>261</v>
      </c>
      <c r="C111" s="526">
        <f>C95+C99+C110</f>
        <v>0</v>
      </c>
      <c r="D111" s="526">
        <f>D95+D99+D110</f>
        <v>0</v>
      </c>
      <c r="E111" s="526">
        <f t="shared" ref="E111:V111" si="21">E95+E99+E110</f>
        <v>0</v>
      </c>
      <c r="F111" s="527">
        <f t="shared" si="21"/>
        <v>0</v>
      </c>
      <c r="G111" s="527">
        <f t="shared" si="21"/>
        <v>0</v>
      </c>
      <c r="H111" s="527">
        <f t="shared" si="21"/>
        <v>0</v>
      </c>
      <c r="I111" s="527">
        <f t="shared" si="21"/>
        <v>0</v>
      </c>
      <c r="J111" s="527">
        <f t="shared" si="21"/>
        <v>0</v>
      </c>
      <c r="K111" s="527">
        <f t="shared" si="21"/>
        <v>0</v>
      </c>
      <c r="L111" s="527">
        <f t="shared" si="21"/>
        <v>0</v>
      </c>
      <c r="M111" s="527">
        <f t="shared" si="21"/>
        <v>0</v>
      </c>
      <c r="N111" s="527">
        <f t="shared" si="21"/>
        <v>0</v>
      </c>
      <c r="O111" s="527">
        <f t="shared" si="21"/>
        <v>0</v>
      </c>
      <c r="P111" s="527">
        <f t="shared" si="21"/>
        <v>0</v>
      </c>
      <c r="Q111" s="527">
        <f t="shared" si="21"/>
        <v>0</v>
      </c>
      <c r="R111" s="527">
        <f t="shared" si="21"/>
        <v>0</v>
      </c>
      <c r="S111" s="527">
        <f t="shared" si="21"/>
        <v>0</v>
      </c>
      <c r="T111" s="527">
        <f t="shared" si="21"/>
        <v>0</v>
      </c>
      <c r="U111" s="527">
        <f t="shared" si="21"/>
        <v>0</v>
      </c>
      <c r="V111" s="527">
        <f t="shared" si="21"/>
        <v>0</v>
      </c>
    </row>
    <row r="112" spans="1:42" ht="18.75" customHeight="1">
      <c r="A112" s="548" t="s">
        <v>177</v>
      </c>
      <c r="B112" s="549" t="s">
        <v>262</v>
      </c>
      <c r="C112" s="509"/>
      <c r="D112" s="526">
        <f t="shared" ref="D112:V112" si="22">C113</f>
        <v>0</v>
      </c>
      <c r="E112" s="526">
        <f t="shared" si="22"/>
        <v>0</v>
      </c>
      <c r="F112" s="527">
        <f t="shared" si="22"/>
        <v>0</v>
      </c>
      <c r="G112" s="527">
        <f t="shared" si="22"/>
        <v>0</v>
      </c>
      <c r="H112" s="527">
        <f t="shared" si="22"/>
        <v>0</v>
      </c>
      <c r="I112" s="527">
        <f t="shared" si="22"/>
        <v>0</v>
      </c>
      <c r="J112" s="527">
        <f t="shared" si="22"/>
        <v>0</v>
      </c>
      <c r="K112" s="527">
        <f t="shared" si="22"/>
        <v>0</v>
      </c>
      <c r="L112" s="527">
        <f t="shared" si="22"/>
        <v>0</v>
      </c>
      <c r="M112" s="527">
        <f t="shared" si="22"/>
        <v>0</v>
      </c>
      <c r="N112" s="527">
        <f t="shared" si="22"/>
        <v>0</v>
      </c>
      <c r="O112" s="527">
        <f t="shared" si="22"/>
        <v>0</v>
      </c>
      <c r="P112" s="527">
        <f t="shared" si="22"/>
        <v>0</v>
      </c>
      <c r="Q112" s="527">
        <f t="shared" si="22"/>
        <v>0</v>
      </c>
      <c r="R112" s="527">
        <f t="shared" si="22"/>
        <v>0</v>
      </c>
      <c r="S112" s="527">
        <f t="shared" si="22"/>
        <v>0</v>
      </c>
      <c r="T112" s="527">
        <f t="shared" si="22"/>
        <v>0</v>
      </c>
      <c r="U112" s="527">
        <f t="shared" si="22"/>
        <v>0</v>
      </c>
      <c r="V112" s="527">
        <f t="shared" si="22"/>
        <v>0</v>
      </c>
    </row>
    <row r="113" spans="1:22" ht="17.25" customHeight="1">
      <c r="A113" s="548" t="s">
        <v>179</v>
      </c>
      <c r="B113" s="549" t="s">
        <v>263</v>
      </c>
      <c r="C113" s="556">
        <f>C111+C112</f>
        <v>0</v>
      </c>
      <c r="D113" s="556">
        <f>D111+D112</f>
        <v>0</v>
      </c>
      <c r="E113" s="556">
        <f t="shared" ref="E113:V113" si="23">E111+E112</f>
        <v>0</v>
      </c>
      <c r="F113" s="556">
        <f t="shared" si="23"/>
        <v>0</v>
      </c>
      <c r="G113" s="556">
        <f t="shared" si="23"/>
        <v>0</v>
      </c>
      <c r="H113" s="556">
        <f t="shared" si="23"/>
        <v>0</v>
      </c>
      <c r="I113" s="556">
        <f t="shared" si="23"/>
        <v>0</v>
      </c>
      <c r="J113" s="556">
        <f t="shared" si="23"/>
        <v>0</v>
      </c>
      <c r="K113" s="556">
        <f t="shared" si="23"/>
        <v>0</v>
      </c>
      <c r="L113" s="556">
        <f t="shared" si="23"/>
        <v>0</v>
      </c>
      <c r="M113" s="556">
        <f t="shared" si="23"/>
        <v>0</v>
      </c>
      <c r="N113" s="556">
        <f t="shared" si="23"/>
        <v>0</v>
      </c>
      <c r="O113" s="556">
        <f t="shared" si="23"/>
        <v>0</v>
      </c>
      <c r="P113" s="556">
        <f t="shared" si="23"/>
        <v>0</v>
      </c>
      <c r="Q113" s="556">
        <f t="shared" si="23"/>
        <v>0</v>
      </c>
      <c r="R113" s="556">
        <f t="shared" si="23"/>
        <v>0</v>
      </c>
      <c r="S113" s="556">
        <f t="shared" si="23"/>
        <v>0</v>
      </c>
      <c r="T113" s="556">
        <f t="shared" si="23"/>
        <v>0</v>
      </c>
      <c r="U113" s="556">
        <f t="shared" si="23"/>
        <v>0</v>
      </c>
      <c r="V113" s="556">
        <f t="shared" si="23"/>
        <v>0</v>
      </c>
    </row>
    <row r="114" spans="1:22" ht="14.25"/>
    <row r="115" spans="1:22" ht="14.25"/>
    <row r="116" spans="1:22" ht="14.25">
      <c r="B116" s="557"/>
      <c r="D116" s="496"/>
      <c r="E116" s="496"/>
      <c r="F116" s="496"/>
      <c r="G116" s="496"/>
      <c r="H116" s="496"/>
      <c r="I116" s="496"/>
      <c r="J116" s="496"/>
      <c r="K116" s="496"/>
      <c r="L116" s="496"/>
      <c r="M116" s="496"/>
      <c r="N116" s="496"/>
      <c r="O116" s="496"/>
    </row>
    <row r="117" spans="1:22" ht="14.25"/>
    <row r="118" spans="1:22" ht="14.25"/>
    <row r="119" spans="1:22" ht="14.25"/>
    <row r="120" spans="1:22" ht="14.25"/>
    <row r="121" spans="1:22" ht="14.25"/>
    <row r="122" spans="1:22" ht="14.25"/>
    <row r="123" spans="1:22" ht="14.25"/>
    <row r="124" spans="1:22" ht="14.25"/>
    <row r="125" spans="1:22" ht="14.25"/>
    <row r="126" spans="1:22" ht="14.25"/>
    <row r="127" spans="1:22" ht="14.25"/>
    <row r="128" spans="1:22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  <row r="998" ht="14.25"/>
    <row r="999" ht="14.25"/>
    <row r="1000" ht="14.25"/>
  </sheetData>
  <mergeCells count="8">
    <mergeCell ref="C79:E79"/>
    <mergeCell ref="F79:V79"/>
    <mergeCell ref="A2:L2"/>
    <mergeCell ref="A8:V8"/>
    <mergeCell ref="C11:E11"/>
    <mergeCell ref="F11:V11"/>
    <mergeCell ref="C41:E41"/>
    <mergeCell ref="F41:V41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44"/>
  <sheetViews>
    <sheetView zoomScale="90" zoomScaleNormal="90" workbookViewId="0">
      <selection activeCell="I94" sqref="I94"/>
    </sheetView>
  </sheetViews>
  <sheetFormatPr defaultColWidth="12.5703125" defaultRowHeight="15" customHeight="1"/>
  <cols>
    <col min="1" max="1" width="24.5703125" customWidth="1"/>
    <col min="2" max="2" width="14" customWidth="1"/>
    <col min="3" max="8" width="10.140625" bestFit="1" customWidth="1"/>
    <col min="9" max="9" width="12.5703125" customWidth="1"/>
    <col min="10" max="10" width="11.140625" bestFit="1" customWidth="1"/>
    <col min="11" max="12" width="8" customWidth="1"/>
    <col min="13" max="13" width="9.85546875" bestFit="1" customWidth="1"/>
    <col min="14" max="15" width="8" customWidth="1"/>
    <col min="16" max="16" width="9.140625" bestFit="1" customWidth="1"/>
    <col min="17" max="23" width="8" customWidth="1"/>
    <col min="24" max="29" width="8.28515625" bestFit="1" customWidth="1"/>
  </cols>
  <sheetData>
    <row r="1" spans="1:23" ht="13.5" customHeight="1"/>
    <row r="2" spans="1:23" ht="54.75" customHeight="1">
      <c r="A2" s="704" t="s">
        <v>562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6"/>
    </row>
    <row r="3" spans="1:23" ht="12.75" hidden="1" customHeight="1">
      <c r="A3" s="231" t="s">
        <v>454</v>
      </c>
      <c r="B3" s="367"/>
    </row>
    <row r="4" spans="1:23" ht="12.75" hidden="1" customHeight="1">
      <c r="A4" s="233"/>
      <c r="B4" s="233"/>
    </row>
    <row r="5" spans="1:23" ht="12.75" hidden="1" customHeight="1">
      <c r="A5" s="233"/>
      <c r="B5" s="231" t="s">
        <v>456</v>
      </c>
    </row>
    <row r="6" spans="1:23" ht="12.75" hidden="1" customHeight="1">
      <c r="A6" s="233"/>
      <c r="B6" s="231" t="s">
        <v>457</v>
      </c>
    </row>
    <row r="7" spans="1:23" ht="12.75" hidden="1" customHeight="1">
      <c r="A7" s="233"/>
    </row>
    <row r="8" spans="1:23" ht="12.75" hidden="1" customHeight="1">
      <c r="A8" s="233"/>
      <c r="B8" s="231" t="s">
        <v>455</v>
      </c>
    </row>
    <row r="9" spans="1:23" ht="13.5" hidden="1" customHeight="1">
      <c r="A9" s="57"/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</row>
    <row r="10" spans="1:23" ht="12.75" hidden="1" customHeight="1">
      <c r="A10" s="126"/>
      <c r="B10" s="126"/>
      <c r="C10" s="127"/>
      <c r="D10" s="12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</row>
    <row r="11" spans="1:23" ht="25.5" hidden="1" customHeight="1">
      <c r="A11" s="128"/>
      <c r="B11" s="126"/>
      <c r="C11" s="127"/>
      <c r="D11" s="127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</row>
    <row r="12" spans="1:23" ht="25.5" hidden="1" customHeight="1">
      <c r="A12" s="128"/>
      <c r="B12" s="129"/>
      <c r="C12" s="127"/>
      <c r="D12" s="12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 ht="12.75" hidden="1" customHeight="1">
      <c r="A13" s="330" t="s">
        <v>418</v>
      </c>
      <c r="B13" s="331">
        <v>2023</v>
      </c>
      <c r="C13" s="331">
        <v>2024</v>
      </c>
      <c r="D13" s="331">
        <v>2025</v>
      </c>
      <c r="E13" s="332" t="s">
        <v>63</v>
      </c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</row>
    <row r="14" spans="1:23" ht="12.75" hidden="1" customHeight="1">
      <c r="A14" s="333" t="s">
        <v>409</v>
      </c>
      <c r="B14" s="334">
        <f>'3. Wyniki'!C9*'1.Założenia'!B53</f>
        <v>0</v>
      </c>
      <c r="C14" s="334">
        <f>'3. Wyniki'!D9*'1.Założenia'!B53</f>
        <v>0</v>
      </c>
      <c r="D14" s="334">
        <f>'3. Wyniki'!E9*'1.Założenia'!B53</f>
        <v>0</v>
      </c>
      <c r="E14" s="335">
        <f>+B14+C14+D14</f>
        <v>0</v>
      </c>
      <c r="F14" s="232"/>
      <c r="G14" s="232"/>
      <c r="H14" s="232"/>
      <c r="I14" s="232"/>
      <c r="J14" s="232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2.75" hidden="1" customHeight="1">
      <c r="A15" s="234"/>
      <c r="B15" s="234"/>
    </row>
    <row r="16" spans="1:23" ht="12.75" hidden="1" customHeight="1">
      <c r="A16" s="234"/>
      <c r="B16" s="234"/>
    </row>
    <row r="17" spans="1:5" ht="12.75" hidden="1" customHeight="1">
      <c r="A17" s="231" t="s">
        <v>419</v>
      </c>
      <c r="B17" s="231"/>
    </row>
    <row r="18" spans="1:5" ht="12.75" hidden="1" customHeight="1">
      <c r="A18" s="336" t="s">
        <v>420</v>
      </c>
      <c r="B18" s="336"/>
    </row>
    <row r="19" spans="1:5" ht="12.75" hidden="1" customHeight="1">
      <c r="A19" s="336"/>
      <c r="B19" s="336"/>
    </row>
    <row r="20" spans="1:5" ht="12.75" hidden="1" customHeight="1">
      <c r="A20" s="337" t="s">
        <v>421</v>
      </c>
      <c r="B20" s="336">
        <f>'1.Założenia'!B54</f>
        <v>0</v>
      </c>
      <c r="C20" s="366" t="s">
        <v>453</v>
      </c>
    </row>
    <row r="21" spans="1:5" ht="32.25" hidden="1" customHeight="1">
      <c r="A21" s="337" t="s">
        <v>433</v>
      </c>
      <c r="B21" s="336">
        <f>'1.Założenia'!B55*2</f>
        <v>0</v>
      </c>
      <c r="C21" s="366" t="s">
        <v>417</v>
      </c>
    </row>
    <row r="22" spans="1:5" ht="12.75" hidden="1" customHeight="1">
      <c r="A22" s="336"/>
      <c r="B22" s="336"/>
    </row>
    <row r="23" spans="1:5" ht="12.75" hidden="1" customHeight="1">
      <c r="A23" s="338" t="s">
        <v>422</v>
      </c>
      <c r="B23" s="338" t="s">
        <v>423</v>
      </c>
      <c r="C23" s="343" t="s">
        <v>434</v>
      </c>
      <c r="D23" s="343" t="s">
        <v>435</v>
      </c>
      <c r="E23" s="344" t="s">
        <v>434</v>
      </c>
    </row>
    <row r="24" spans="1:5" ht="12.75" hidden="1" customHeight="1">
      <c r="A24" s="339" t="s">
        <v>424</v>
      </c>
      <c r="B24" s="340">
        <v>3.0870000000000002</v>
      </c>
      <c r="C24" s="345" t="s">
        <v>436</v>
      </c>
      <c r="D24" s="346">
        <f>($B$20*$B$21*B24)/1000000</f>
        <v>0</v>
      </c>
      <c r="E24" s="347" t="s">
        <v>437</v>
      </c>
    </row>
    <row r="25" spans="1:5" ht="12.75" hidden="1" customHeight="1">
      <c r="A25" s="339" t="s">
        <v>425</v>
      </c>
      <c r="B25" s="340">
        <v>9.8000000000000004E-2</v>
      </c>
      <c r="C25" s="345" t="s">
        <v>436</v>
      </c>
      <c r="D25" s="346">
        <f t="shared" ref="D25:D28" si="0">($B$20*$B$21*B25)/1000000</f>
        <v>0</v>
      </c>
      <c r="E25" s="347" t="s">
        <v>437</v>
      </c>
    </row>
    <row r="26" spans="1:5" ht="12.75" hidden="1" customHeight="1">
      <c r="A26" s="339" t="s">
        <v>426</v>
      </c>
      <c r="B26" s="340">
        <v>0.67800000000000005</v>
      </c>
      <c r="C26" s="345" t="s">
        <v>436</v>
      </c>
      <c r="D26" s="346">
        <f t="shared" si="0"/>
        <v>0</v>
      </c>
      <c r="E26" s="347" t="s">
        <v>437</v>
      </c>
    </row>
    <row r="27" spans="1:5" ht="12.75" hidden="1" customHeight="1">
      <c r="A27" s="339" t="s">
        <v>427</v>
      </c>
      <c r="B27" s="340">
        <v>1.4E-2</v>
      </c>
      <c r="C27" s="345" t="s">
        <v>436</v>
      </c>
      <c r="D27" s="346">
        <f t="shared" si="0"/>
        <v>0</v>
      </c>
      <c r="E27" s="347" t="s">
        <v>437</v>
      </c>
    </row>
    <row r="28" spans="1:5" ht="12.75" hidden="1" customHeight="1">
      <c r="A28" s="339" t="s">
        <v>428</v>
      </c>
      <c r="B28" s="340">
        <v>1.2999999999999999E-2</v>
      </c>
      <c r="C28" s="345" t="s">
        <v>436</v>
      </c>
      <c r="D28" s="346">
        <f t="shared" si="0"/>
        <v>0</v>
      </c>
      <c r="E28" s="347" t="s">
        <v>437</v>
      </c>
    </row>
    <row r="29" spans="1:5" ht="12.75" hidden="1" customHeight="1">
      <c r="A29" s="339" t="s">
        <v>429</v>
      </c>
      <c r="B29" s="340">
        <v>223</v>
      </c>
      <c r="C29" s="345" t="s">
        <v>436</v>
      </c>
      <c r="D29" s="346">
        <f>($B$20*$B$21*B29)/1000000</f>
        <v>0</v>
      </c>
      <c r="E29" s="347" t="s">
        <v>437</v>
      </c>
    </row>
    <row r="30" spans="1:5" ht="12.75" hidden="1" customHeight="1">
      <c r="A30" s="341"/>
      <c r="B30" s="342"/>
    </row>
    <row r="31" spans="1:5" ht="12.75" hidden="1" customHeight="1">
      <c r="A31" s="341" t="s">
        <v>430</v>
      </c>
      <c r="B31" s="342"/>
    </row>
    <row r="32" spans="1:5" ht="12.75" hidden="1" customHeight="1">
      <c r="A32" s="342" t="s">
        <v>431</v>
      </c>
      <c r="B32" s="342"/>
    </row>
    <row r="33" spans="1:31" ht="12.75" hidden="1" customHeight="1">
      <c r="A33" s="342" t="s">
        <v>432</v>
      </c>
      <c r="B33" s="342"/>
    </row>
    <row r="34" spans="1:31" ht="12.75" hidden="1" customHeight="1"/>
    <row r="35" spans="1:31" ht="12.75" hidden="1" customHeight="1"/>
    <row r="36" spans="1:31" s="233" customFormat="1" ht="25.5" hidden="1">
      <c r="A36" s="348" t="s">
        <v>438</v>
      </c>
      <c r="B36" s="349">
        <v>2020</v>
      </c>
      <c r="C36" s="349">
        <v>2021</v>
      </c>
      <c r="D36" s="349">
        <v>2022</v>
      </c>
      <c r="E36" s="349">
        <v>2023</v>
      </c>
      <c r="F36" s="349">
        <v>2024</v>
      </c>
      <c r="G36" s="349">
        <v>2025</v>
      </c>
      <c r="H36" s="349">
        <v>2026</v>
      </c>
      <c r="I36" s="349">
        <v>2027</v>
      </c>
      <c r="J36" s="349">
        <v>2028</v>
      </c>
      <c r="K36" s="349">
        <v>2029</v>
      </c>
      <c r="L36" s="349">
        <v>2030</v>
      </c>
      <c r="M36" s="349">
        <v>2031</v>
      </c>
      <c r="N36" s="349">
        <v>2032</v>
      </c>
      <c r="O36" s="349">
        <v>2033</v>
      </c>
      <c r="P36" s="349">
        <v>2034</v>
      </c>
      <c r="Q36" s="349">
        <v>2035</v>
      </c>
      <c r="R36" s="349">
        <v>2036</v>
      </c>
      <c r="S36" s="349">
        <v>2037</v>
      </c>
      <c r="T36" s="349">
        <v>2038</v>
      </c>
      <c r="U36" s="349">
        <v>2039</v>
      </c>
      <c r="V36" s="349">
        <v>2040</v>
      </c>
      <c r="W36" s="349">
        <v>2041</v>
      </c>
      <c r="X36" s="349">
        <v>2042</v>
      </c>
      <c r="Y36" s="349">
        <v>2043</v>
      </c>
      <c r="Z36" s="349">
        <v>2044</v>
      </c>
      <c r="AA36" s="349">
        <v>2045</v>
      </c>
      <c r="AB36" s="349">
        <v>2046</v>
      </c>
      <c r="AC36" s="349">
        <v>2047</v>
      </c>
      <c r="AD36" s="350" t="s">
        <v>439</v>
      </c>
      <c r="AE36" s="351"/>
    </row>
    <row r="37" spans="1:31" s="233" customFormat="1" ht="12.75" hidden="1">
      <c r="A37" s="339" t="s">
        <v>424</v>
      </c>
      <c r="B37" s="352">
        <v>0</v>
      </c>
      <c r="C37" s="352">
        <v>0</v>
      </c>
      <c r="D37" s="352">
        <v>0</v>
      </c>
      <c r="E37" s="352">
        <v>0</v>
      </c>
      <c r="F37" s="353">
        <v>0</v>
      </c>
      <c r="G37" s="353">
        <v>0</v>
      </c>
      <c r="H37" s="353">
        <f>D24</f>
        <v>0</v>
      </c>
      <c r="I37" s="353">
        <f t="shared" ref="G37:V42" si="1">H37</f>
        <v>0</v>
      </c>
      <c r="J37" s="353">
        <f t="shared" si="1"/>
        <v>0</v>
      </c>
      <c r="K37" s="353">
        <f t="shared" si="1"/>
        <v>0</v>
      </c>
      <c r="L37" s="353">
        <f t="shared" si="1"/>
        <v>0</v>
      </c>
      <c r="M37" s="353">
        <f t="shared" si="1"/>
        <v>0</v>
      </c>
      <c r="N37" s="353">
        <f t="shared" si="1"/>
        <v>0</v>
      </c>
      <c r="O37" s="353">
        <f t="shared" si="1"/>
        <v>0</v>
      </c>
      <c r="P37" s="353">
        <f t="shared" si="1"/>
        <v>0</v>
      </c>
      <c r="Q37" s="353">
        <f t="shared" si="1"/>
        <v>0</v>
      </c>
      <c r="R37" s="353">
        <f t="shared" si="1"/>
        <v>0</v>
      </c>
      <c r="S37" s="353">
        <f t="shared" si="1"/>
        <v>0</v>
      </c>
      <c r="T37" s="353">
        <f t="shared" si="1"/>
        <v>0</v>
      </c>
      <c r="U37" s="353">
        <f t="shared" si="1"/>
        <v>0</v>
      </c>
      <c r="V37" s="353">
        <f t="shared" si="1"/>
        <v>0</v>
      </c>
      <c r="W37" s="353">
        <f t="shared" ref="W37:AC42" si="2">V37</f>
        <v>0</v>
      </c>
      <c r="X37" s="353">
        <f t="shared" si="2"/>
        <v>0</v>
      </c>
      <c r="Y37" s="353">
        <f t="shared" si="2"/>
        <v>0</v>
      </c>
      <c r="Z37" s="353">
        <f t="shared" si="2"/>
        <v>0</v>
      </c>
      <c r="AA37" s="353">
        <f t="shared" si="2"/>
        <v>0</v>
      </c>
      <c r="AB37" s="353">
        <f t="shared" si="2"/>
        <v>0</v>
      </c>
      <c r="AC37" s="353">
        <f t="shared" si="2"/>
        <v>0</v>
      </c>
      <c r="AD37" s="354">
        <f>SUM(F37:AC37)</f>
        <v>0</v>
      </c>
      <c r="AE37" s="355"/>
    </row>
    <row r="38" spans="1:31" s="233" customFormat="1" ht="25.5" hidden="1">
      <c r="A38" s="339" t="s">
        <v>425</v>
      </c>
      <c r="B38" s="356">
        <v>0</v>
      </c>
      <c r="C38" s="356">
        <v>0</v>
      </c>
      <c r="D38" s="356">
        <v>0</v>
      </c>
      <c r="E38" s="356">
        <v>0</v>
      </c>
      <c r="F38" s="353">
        <v>0</v>
      </c>
      <c r="G38" s="353">
        <v>0</v>
      </c>
      <c r="H38" s="353">
        <f>D25</f>
        <v>0</v>
      </c>
      <c r="I38" s="353">
        <f t="shared" si="1"/>
        <v>0</v>
      </c>
      <c r="J38" s="353">
        <f t="shared" si="1"/>
        <v>0</v>
      </c>
      <c r="K38" s="353">
        <f t="shared" si="1"/>
        <v>0</v>
      </c>
      <c r="L38" s="353">
        <f t="shared" si="1"/>
        <v>0</v>
      </c>
      <c r="M38" s="353">
        <f t="shared" si="1"/>
        <v>0</v>
      </c>
      <c r="N38" s="353">
        <f t="shared" si="1"/>
        <v>0</v>
      </c>
      <c r="O38" s="353">
        <f t="shared" si="1"/>
        <v>0</v>
      </c>
      <c r="P38" s="353">
        <f t="shared" si="1"/>
        <v>0</v>
      </c>
      <c r="Q38" s="353">
        <f t="shared" si="1"/>
        <v>0</v>
      </c>
      <c r="R38" s="353">
        <f t="shared" si="1"/>
        <v>0</v>
      </c>
      <c r="S38" s="353">
        <f t="shared" si="1"/>
        <v>0</v>
      </c>
      <c r="T38" s="353">
        <f t="shared" si="1"/>
        <v>0</v>
      </c>
      <c r="U38" s="353">
        <f t="shared" si="1"/>
        <v>0</v>
      </c>
      <c r="V38" s="353">
        <f t="shared" si="1"/>
        <v>0</v>
      </c>
      <c r="W38" s="353">
        <f t="shared" si="2"/>
        <v>0</v>
      </c>
      <c r="X38" s="353">
        <f t="shared" si="2"/>
        <v>0</v>
      </c>
      <c r="Y38" s="353">
        <f t="shared" si="2"/>
        <v>0</v>
      </c>
      <c r="Z38" s="353">
        <f t="shared" si="2"/>
        <v>0</v>
      </c>
      <c r="AA38" s="353">
        <f t="shared" si="2"/>
        <v>0</v>
      </c>
      <c r="AB38" s="353">
        <f t="shared" si="2"/>
        <v>0</v>
      </c>
      <c r="AC38" s="353">
        <f t="shared" si="2"/>
        <v>0</v>
      </c>
      <c r="AD38" s="354">
        <f>SUM(F38:AC38)</f>
        <v>0</v>
      </c>
      <c r="AE38" s="355"/>
    </row>
    <row r="39" spans="1:31" s="233" customFormat="1" ht="12.75" hidden="1">
      <c r="A39" s="339" t="s">
        <v>426</v>
      </c>
      <c r="B39" s="356">
        <v>0</v>
      </c>
      <c r="C39" s="356">
        <v>0</v>
      </c>
      <c r="D39" s="356">
        <v>0</v>
      </c>
      <c r="E39" s="356">
        <v>0</v>
      </c>
      <c r="F39" s="353">
        <v>0</v>
      </c>
      <c r="G39" s="353">
        <v>0</v>
      </c>
      <c r="H39" s="353">
        <f t="shared" ref="H39:H41" si="3">D26</f>
        <v>0</v>
      </c>
      <c r="I39" s="353">
        <f t="shared" si="1"/>
        <v>0</v>
      </c>
      <c r="J39" s="353">
        <f t="shared" si="1"/>
        <v>0</v>
      </c>
      <c r="K39" s="353">
        <f t="shared" si="1"/>
        <v>0</v>
      </c>
      <c r="L39" s="353">
        <f t="shared" si="1"/>
        <v>0</v>
      </c>
      <c r="M39" s="353">
        <f t="shared" si="1"/>
        <v>0</v>
      </c>
      <c r="N39" s="353">
        <f t="shared" si="1"/>
        <v>0</v>
      </c>
      <c r="O39" s="353">
        <f t="shared" si="1"/>
        <v>0</v>
      </c>
      <c r="P39" s="353">
        <f t="shared" si="1"/>
        <v>0</v>
      </c>
      <c r="Q39" s="353">
        <f t="shared" si="1"/>
        <v>0</v>
      </c>
      <c r="R39" s="353">
        <f t="shared" si="1"/>
        <v>0</v>
      </c>
      <c r="S39" s="353">
        <f t="shared" si="1"/>
        <v>0</v>
      </c>
      <c r="T39" s="353">
        <f t="shared" si="1"/>
        <v>0</v>
      </c>
      <c r="U39" s="353">
        <f t="shared" si="1"/>
        <v>0</v>
      </c>
      <c r="V39" s="353">
        <f t="shared" si="1"/>
        <v>0</v>
      </c>
      <c r="W39" s="353">
        <f t="shared" si="2"/>
        <v>0</v>
      </c>
      <c r="X39" s="353">
        <f t="shared" si="2"/>
        <v>0</v>
      </c>
      <c r="Y39" s="353">
        <f t="shared" si="2"/>
        <v>0</v>
      </c>
      <c r="Z39" s="353">
        <f t="shared" si="2"/>
        <v>0</v>
      </c>
      <c r="AA39" s="353">
        <f t="shared" si="2"/>
        <v>0</v>
      </c>
      <c r="AB39" s="353">
        <f t="shared" si="2"/>
        <v>0</v>
      </c>
      <c r="AC39" s="353">
        <f t="shared" si="2"/>
        <v>0</v>
      </c>
      <c r="AD39" s="354">
        <f t="shared" ref="AD39:AD41" si="4">SUM(F39:AC39)</f>
        <v>0</v>
      </c>
      <c r="AE39" s="355"/>
    </row>
    <row r="40" spans="1:31" s="233" customFormat="1" ht="12.75" hidden="1">
      <c r="A40" s="339" t="s">
        <v>427</v>
      </c>
      <c r="B40" s="356">
        <v>0</v>
      </c>
      <c r="C40" s="356">
        <v>0</v>
      </c>
      <c r="D40" s="356">
        <v>0</v>
      </c>
      <c r="E40" s="356">
        <v>0</v>
      </c>
      <c r="F40" s="353">
        <v>0</v>
      </c>
      <c r="G40" s="353">
        <v>0</v>
      </c>
      <c r="H40" s="353">
        <f t="shared" si="3"/>
        <v>0</v>
      </c>
      <c r="I40" s="353">
        <f t="shared" si="1"/>
        <v>0</v>
      </c>
      <c r="J40" s="353">
        <f t="shared" si="1"/>
        <v>0</v>
      </c>
      <c r="K40" s="353">
        <f t="shared" si="1"/>
        <v>0</v>
      </c>
      <c r="L40" s="353">
        <f t="shared" si="1"/>
        <v>0</v>
      </c>
      <c r="M40" s="353">
        <f t="shared" si="1"/>
        <v>0</v>
      </c>
      <c r="N40" s="353">
        <f t="shared" si="1"/>
        <v>0</v>
      </c>
      <c r="O40" s="353">
        <f t="shared" si="1"/>
        <v>0</v>
      </c>
      <c r="P40" s="353">
        <f t="shared" si="1"/>
        <v>0</v>
      </c>
      <c r="Q40" s="353">
        <f t="shared" si="1"/>
        <v>0</v>
      </c>
      <c r="R40" s="353">
        <f t="shared" si="1"/>
        <v>0</v>
      </c>
      <c r="S40" s="353">
        <f t="shared" si="1"/>
        <v>0</v>
      </c>
      <c r="T40" s="353">
        <f t="shared" si="1"/>
        <v>0</v>
      </c>
      <c r="U40" s="353">
        <f t="shared" si="1"/>
        <v>0</v>
      </c>
      <c r="V40" s="353">
        <f t="shared" si="1"/>
        <v>0</v>
      </c>
      <c r="W40" s="353">
        <f t="shared" si="2"/>
        <v>0</v>
      </c>
      <c r="X40" s="353">
        <f t="shared" si="2"/>
        <v>0</v>
      </c>
      <c r="Y40" s="353">
        <f t="shared" si="2"/>
        <v>0</v>
      </c>
      <c r="Z40" s="353">
        <f t="shared" si="2"/>
        <v>0</v>
      </c>
      <c r="AA40" s="353">
        <f t="shared" si="2"/>
        <v>0</v>
      </c>
      <c r="AB40" s="353">
        <f t="shared" si="2"/>
        <v>0</v>
      </c>
      <c r="AC40" s="353">
        <f t="shared" si="2"/>
        <v>0</v>
      </c>
      <c r="AD40" s="354">
        <f t="shared" si="4"/>
        <v>0</v>
      </c>
      <c r="AE40" s="355"/>
    </row>
    <row r="41" spans="1:31" s="233" customFormat="1" ht="12.75" hidden="1">
      <c r="A41" s="339" t="s">
        <v>428</v>
      </c>
      <c r="B41" s="356">
        <v>0</v>
      </c>
      <c r="C41" s="356">
        <v>0</v>
      </c>
      <c r="D41" s="356">
        <v>0</v>
      </c>
      <c r="E41" s="356">
        <v>0</v>
      </c>
      <c r="F41" s="353">
        <v>0</v>
      </c>
      <c r="G41" s="353">
        <f t="shared" si="1"/>
        <v>0</v>
      </c>
      <c r="H41" s="353">
        <f t="shared" si="3"/>
        <v>0</v>
      </c>
      <c r="I41" s="353">
        <f t="shared" si="1"/>
        <v>0</v>
      </c>
      <c r="J41" s="353">
        <f t="shared" si="1"/>
        <v>0</v>
      </c>
      <c r="K41" s="353">
        <f t="shared" si="1"/>
        <v>0</v>
      </c>
      <c r="L41" s="353">
        <f t="shared" si="1"/>
        <v>0</v>
      </c>
      <c r="M41" s="353">
        <f t="shared" si="1"/>
        <v>0</v>
      </c>
      <c r="N41" s="353">
        <f t="shared" si="1"/>
        <v>0</v>
      </c>
      <c r="O41" s="353">
        <f t="shared" si="1"/>
        <v>0</v>
      </c>
      <c r="P41" s="353">
        <f t="shared" si="1"/>
        <v>0</v>
      </c>
      <c r="Q41" s="353">
        <f t="shared" si="1"/>
        <v>0</v>
      </c>
      <c r="R41" s="353">
        <f t="shared" si="1"/>
        <v>0</v>
      </c>
      <c r="S41" s="353">
        <f t="shared" si="1"/>
        <v>0</v>
      </c>
      <c r="T41" s="353">
        <f t="shared" si="1"/>
        <v>0</v>
      </c>
      <c r="U41" s="353">
        <f t="shared" si="1"/>
        <v>0</v>
      </c>
      <c r="V41" s="353">
        <f t="shared" si="1"/>
        <v>0</v>
      </c>
      <c r="W41" s="353">
        <f t="shared" si="2"/>
        <v>0</v>
      </c>
      <c r="X41" s="353">
        <f t="shared" si="2"/>
        <v>0</v>
      </c>
      <c r="Y41" s="353">
        <f t="shared" si="2"/>
        <v>0</v>
      </c>
      <c r="Z41" s="353">
        <f t="shared" si="2"/>
        <v>0</v>
      </c>
      <c r="AA41" s="353">
        <f t="shared" si="2"/>
        <v>0</v>
      </c>
      <c r="AB41" s="353">
        <f t="shared" si="2"/>
        <v>0</v>
      </c>
      <c r="AC41" s="353">
        <f t="shared" si="2"/>
        <v>0</v>
      </c>
      <c r="AD41" s="354">
        <f t="shared" si="4"/>
        <v>0</v>
      </c>
      <c r="AE41" s="355"/>
    </row>
    <row r="42" spans="1:31" s="233" customFormat="1" ht="12.75" hidden="1">
      <c r="A42" s="339" t="s">
        <v>429</v>
      </c>
      <c r="B42" s="356">
        <v>0</v>
      </c>
      <c r="C42" s="356">
        <v>0</v>
      </c>
      <c r="D42" s="356">
        <v>0</v>
      </c>
      <c r="E42" s="356">
        <v>0</v>
      </c>
      <c r="F42" s="353">
        <v>0</v>
      </c>
      <c r="G42" s="353">
        <f t="shared" si="1"/>
        <v>0</v>
      </c>
      <c r="H42" s="353">
        <f>D29</f>
        <v>0</v>
      </c>
      <c r="I42" s="353">
        <f t="shared" si="1"/>
        <v>0</v>
      </c>
      <c r="J42" s="353">
        <f t="shared" si="1"/>
        <v>0</v>
      </c>
      <c r="K42" s="353">
        <f t="shared" si="1"/>
        <v>0</v>
      </c>
      <c r="L42" s="353">
        <f t="shared" si="1"/>
        <v>0</v>
      </c>
      <c r="M42" s="353">
        <f t="shared" si="1"/>
        <v>0</v>
      </c>
      <c r="N42" s="353">
        <f t="shared" si="1"/>
        <v>0</v>
      </c>
      <c r="O42" s="353">
        <f t="shared" si="1"/>
        <v>0</v>
      </c>
      <c r="P42" s="353">
        <f t="shared" si="1"/>
        <v>0</v>
      </c>
      <c r="Q42" s="353">
        <f t="shared" si="1"/>
        <v>0</v>
      </c>
      <c r="R42" s="353">
        <f t="shared" si="1"/>
        <v>0</v>
      </c>
      <c r="S42" s="353">
        <f t="shared" si="1"/>
        <v>0</v>
      </c>
      <c r="T42" s="353">
        <f t="shared" si="1"/>
        <v>0</v>
      </c>
      <c r="U42" s="353">
        <f t="shared" si="1"/>
        <v>0</v>
      </c>
      <c r="V42" s="353">
        <f t="shared" si="1"/>
        <v>0</v>
      </c>
      <c r="W42" s="353">
        <f t="shared" si="2"/>
        <v>0</v>
      </c>
      <c r="X42" s="353">
        <f t="shared" si="2"/>
        <v>0</v>
      </c>
      <c r="Y42" s="353">
        <f t="shared" si="2"/>
        <v>0</v>
      </c>
      <c r="Z42" s="353">
        <f t="shared" si="2"/>
        <v>0</v>
      </c>
      <c r="AA42" s="353">
        <f t="shared" si="2"/>
        <v>0</v>
      </c>
      <c r="AB42" s="353">
        <f t="shared" si="2"/>
        <v>0</v>
      </c>
      <c r="AC42" s="353">
        <f>AB42</f>
        <v>0</v>
      </c>
      <c r="AD42" s="354">
        <f>SUM(F42:AC42)</f>
        <v>0</v>
      </c>
      <c r="AE42" s="355"/>
    </row>
    <row r="43" spans="1:31" s="233" customFormat="1" ht="12.75" hidden="1" customHeight="1">
      <c r="A43" s="357"/>
      <c r="B43" s="261"/>
      <c r="C43" s="261"/>
      <c r="D43" s="261"/>
      <c r="E43" s="261"/>
      <c r="F43" s="261"/>
      <c r="G43" s="261"/>
      <c r="H43" s="261"/>
      <c r="I43" s="261"/>
    </row>
    <row r="44" spans="1:31" s="233" customFormat="1" ht="12.75" hidden="1">
      <c r="A44" s="233" t="s">
        <v>440</v>
      </c>
    </row>
    <row r="45" spans="1:31" s="233" customFormat="1" ht="25.5" hidden="1">
      <c r="A45" s="358" t="s">
        <v>441</v>
      </c>
      <c r="B45" s="359" t="s">
        <v>442</v>
      </c>
      <c r="C45" s="360"/>
    </row>
    <row r="46" spans="1:31" s="233" customFormat="1" ht="38.25" hidden="1">
      <c r="A46" s="333" t="s">
        <v>443</v>
      </c>
      <c r="B46" s="356">
        <v>0.20799999999999999</v>
      </c>
    </row>
    <row r="47" spans="1:31" s="233" customFormat="1" ht="12.75" hidden="1">
      <c r="A47" s="356" t="s">
        <v>444</v>
      </c>
      <c r="B47" s="356">
        <v>0.60899999999999999</v>
      </c>
    </row>
    <row r="48" spans="1:31" s="233" customFormat="1" ht="12.75" hidden="1">
      <c r="B48" s="361">
        <f>SUM(B46:B47)</f>
        <v>0.81699999999999995</v>
      </c>
    </row>
    <row r="49" spans="1:31" s="233" customFormat="1" ht="12.75" hidden="1">
      <c r="B49" s="361"/>
      <c r="C49" s="361"/>
    </row>
    <row r="50" spans="1:31" s="233" customFormat="1" ht="38.25" hidden="1">
      <c r="A50" s="348" t="s">
        <v>445</v>
      </c>
      <c r="B50" s="349">
        <f>B36</f>
        <v>2020</v>
      </c>
      <c r="C50" s="349">
        <f t="shared" ref="C50:AC50" si="5">C36</f>
        <v>2021</v>
      </c>
      <c r="D50" s="349">
        <f t="shared" si="5"/>
        <v>2022</v>
      </c>
      <c r="E50" s="349">
        <f t="shared" si="5"/>
        <v>2023</v>
      </c>
      <c r="F50" s="349">
        <f t="shared" si="5"/>
        <v>2024</v>
      </c>
      <c r="G50" s="349">
        <f t="shared" si="5"/>
        <v>2025</v>
      </c>
      <c r="H50" s="349">
        <f t="shared" si="5"/>
        <v>2026</v>
      </c>
      <c r="I50" s="349">
        <f t="shared" si="5"/>
        <v>2027</v>
      </c>
      <c r="J50" s="349">
        <f t="shared" si="5"/>
        <v>2028</v>
      </c>
      <c r="K50" s="349">
        <f t="shared" si="5"/>
        <v>2029</v>
      </c>
      <c r="L50" s="349">
        <f t="shared" si="5"/>
        <v>2030</v>
      </c>
      <c r="M50" s="349">
        <f t="shared" si="5"/>
        <v>2031</v>
      </c>
      <c r="N50" s="349">
        <f t="shared" si="5"/>
        <v>2032</v>
      </c>
      <c r="O50" s="349">
        <f t="shared" si="5"/>
        <v>2033</v>
      </c>
      <c r="P50" s="349">
        <f t="shared" si="5"/>
        <v>2034</v>
      </c>
      <c r="Q50" s="349">
        <f t="shared" si="5"/>
        <v>2035</v>
      </c>
      <c r="R50" s="349">
        <f t="shared" si="5"/>
        <v>2036</v>
      </c>
      <c r="S50" s="349">
        <f t="shared" si="5"/>
        <v>2037</v>
      </c>
      <c r="T50" s="349">
        <f t="shared" si="5"/>
        <v>2038</v>
      </c>
      <c r="U50" s="349">
        <f t="shared" si="5"/>
        <v>2039</v>
      </c>
      <c r="V50" s="349">
        <f t="shared" si="5"/>
        <v>2040</v>
      </c>
      <c r="W50" s="349">
        <f t="shared" si="5"/>
        <v>2041</v>
      </c>
      <c r="X50" s="349">
        <f t="shared" si="5"/>
        <v>2042</v>
      </c>
      <c r="Y50" s="349">
        <f t="shared" si="5"/>
        <v>2043</v>
      </c>
      <c r="Z50" s="349">
        <f t="shared" si="5"/>
        <v>2044</v>
      </c>
      <c r="AA50" s="349">
        <f t="shared" si="5"/>
        <v>2045</v>
      </c>
      <c r="AB50" s="349">
        <f t="shared" si="5"/>
        <v>2046</v>
      </c>
      <c r="AC50" s="349">
        <f t="shared" si="5"/>
        <v>2047</v>
      </c>
      <c r="AD50" s="350" t="s">
        <v>66</v>
      </c>
    </row>
    <row r="51" spans="1:31" s="233" customFormat="1" ht="12.75" hidden="1">
      <c r="A51" s="356" t="s">
        <v>446</v>
      </c>
      <c r="B51" s="352"/>
      <c r="C51" s="352"/>
      <c r="D51" s="352"/>
      <c r="E51" s="352"/>
      <c r="F51" s="352">
        <v>0</v>
      </c>
      <c r="G51" s="352">
        <v>0</v>
      </c>
      <c r="H51" s="352">
        <f>B48*'1.Założenia'!B54*('1.Założenia'!B55*2)</f>
        <v>0</v>
      </c>
      <c r="I51" s="352">
        <f t="shared" ref="I51:Y51" si="6">H51</f>
        <v>0</v>
      </c>
      <c r="J51" s="352">
        <f t="shared" si="6"/>
        <v>0</v>
      </c>
      <c r="K51" s="352">
        <f t="shared" si="6"/>
        <v>0</v>
      </c>
      <c r="L51" s="352">
        <f t="shared" si="6"/>
        <v>0</v>
      </c>
      <c r="M51" s="352">
        <f t="shared" si="6"/>
        <v>0</v>
      </c>
      <c r="N51" s="352">
        <f t="shared" si="6"/>
        <v>0</v>
      </c>
      <c r="O51" s="352">
        <f t="shared" si="6"/>
        <v>0</v>
      </c>
      <c r="P51" s="352">
        <f t="shared" si="6"/>
        <v>0</v>
      </c>
      <c r="Q51" s="352">
        <f t="shared" si="6"/>
        <v>0</v>
      </c>
      <c r="R51" s="352">
        <f t="shared" si="6"/>
        <v>0</v>
      </c>
      <c r="S51" s="352">
        <f t="shared" si="6"/>
        <v>0</v>
      </c>
      <c r="T51" s="352">
        <f t="shared" si="6"/>
        <v>0</v>
      </c>
      <c r="U51" s="352">
        <f t="shared" si="6"/>
        <v>0</v>
      </c>
      <c r="V51" s="352">
        <f t="shared" si="6"/>
        <v>0</v>
      </c>
      <c r="W51" s="352">
        <f t="shared" si="6"/>
        <v>0</v>
      </c>
      <c r="X51" s="352">
        <f t="shared" si="6"/>
        <v>0</v>
      </c>
      <c r="Y51" s="352">
        <f t="shared" si="6"/>
        <v>0</v>
      </c>
      <c r="Z51" s="352">
        <f>Y51</f>
        <v>0</v>
      </c>
      <c r="AA51" s="352">
        <f>Z51</f>
        <v>0</v>
      </c>
      <c r="AB51" s="352">
        <f>AA51</f>
        <v>0</v>
      </c>
      <c r="AC51" s="352">
        <f>AB51</f>
        <v>0</v>
      </c>
      <c r="AD51" s="352">
        <f>SUM(B51:AC51)</f>
        <v>0</v>
      </c>
    </row>
    <row r="52" spans="1:31" s="233" customFormat="1" ht="12.75" hidden="1"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</row>
    <row r="53" spans="1:31" s="233" customFormat="1" ht="12.75" hidden="1"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</row>
    <row r="54" spans="1:31" s="233" customFormat="1" ht="12.75" hidden="1">
      <c r="A54" s="231" t="s">
        <v>447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</row>
    <row r="55" spans="1:31" s="233" customFormat="1" ht="12.75" hidden="1"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</row>
    <row r="56" spans="1:31" s="233" customFormat="1" ht="12.75" hidden="1">
      <c r="A56" s="330"/>
      <c r="B56" s="349">
        <v>2023</v>
      </c>
      <c r="C56" s="349">
        <v>2024</v>
      </c>
      <c r="D56" s="349">
        <v>2025</v>
      </c>
      <c r="E56" s="349">
        <v>2026</v>
      </c>
      <c r="F56" s="349">
        <v>2027</v>
      </c>
      <c r="G56" s="349">
        <v>2028</v>
      </c>
      <c r="H56" s="349">
        <v>2029</v>
      </c>
      <c r="I56" s="349">
        <v>2030</v>
      </c>
      <c r="J56" s="349"/>
      <c r="K56" s="349"/>
      <c r="L56" s="349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</row>
    <row r="57" spans="1:31" s="233" customFormat="1" ht="25.5" hidden="1">
      <c r="A57" s="333" t="s">
        <v>113</v>
      </c>
      <c r="B57" s="352">
        <f>'2a.Obliczenia'!D42</f>
        <v>0</v>
      </c>
      <c r="C57" s="352">
        <f>'2a.Obliczenia'!E42</f>
        <v>0</v>
      </c>
      <c r="D57" s="352">
        <f>'2a.Obliczenia'!F39</f>
        <v>0</v>
      </c>
      <c r="E57" s="352">
        <f>'[11]3. Wyniki'!F13</f>
        <v>0</v>
      </c>
      <c r="F57" s="352">
        <f>'[11]3. Wyniki'!G13</f>
        <v>0</v>
      </c>
      <c r="G57" s="352">
        <f>'[11]3. Wyniki'!H13</f>
        <v>0</v>
      </c>
      <c r="H57" s="352"/>
      <c r="I57" s="352"/>
      <c r="J57" s="352"/>
      <c r="K57" s="352"/>
      <c r="L57" s="352"/>
      <c r="M57" s="232">
        <f>SUM(B57:J57)</f>
        <v>0</v>
      </c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</row>
    <row r="58" spans="1:31" s="233" customFormat="1" ht="25.5" hidden="1">
      <c r="A58" s="333" t="s">
        <v>115</v>
      </c>
      <c r="B58" s="352">
        <f>'[11]3. Wyniki'!C46-'[11]3. Wyniki'!C47</f>
        <v>0</v>
      </c>
      <c r="C58" s="352">
        <f>'[11]3. Wyniki'!D46-'[11]3. Wyniki'!D47</f>
        <v>0</v>
      </c>
      <c r="D58" s="352">
        <f>'[11]3. Wyniki'!E46-'[11]3. Wyniki'!E47</f>
        <v>0</v>
      </c>
      <c r="E58" s="352">
        <f>'2a.Obliczenia'!J114</f>
        <v>8245.6550000000007</v>
      </c>
      <c r="F58" s="352">
        <f>'2a.Obliczenia'!K114</f>
        <v>19893.099999999999</v>
      </c>
      <c r="G58" s="352">
        <f>'2a.Obliczenia'!L114</f>
        <v>19893.099999999999</v>
      </c>
      <c r="H58" s="352">
        <f>'2a.Obliczenia'!M114</f>
        <v>19893.099999999999</v>
      </c>
      <c r="I58" s="352">
        <f>'2a.Obliczenia'!N114</f>
        <v>19893.099999999999</v>
      </c>
      <c r="J58" s="352"/>
      <c r="K58" s="352"/>
      <c r="L58" s="352"/>
      <c r="M58" s="232">
        <f>SUM(B58:I58)</f>
        <v>87818.054999999993</v>
      </c>
    </row>
    <row r="59" spans="1:31" s="233" customFormat="1" ht="12.75" hidden="1"/>
    <row r="60" spans="1:31" s="233" customFormat="1" ht="12.75" hidden="1"/>
    <row r="61" spans="1:31" s="233" customFormat="1" ht="12.75" hidden="1">
      <c r="A61" s="362" t="s">
        <v>448</v>
      </c>
      <c r="B61" s="363">
        <f>SUM(B57:L58)</f>
        <v>87818.054999999993</v>
      </c>
    </row>
    <row r="62" spans="1:31" s="233" customFormat="1" ht="12.75" hidden="1"/>
    <row r="63" spans="1:31" s="233" customFormat="1" ht="12.75" hidden="1">
      <c r="A63" s="233" t="s">
        <v>449</v>
      </c>
    </row>
    <row r="64" spans="1:31" s="233" customFormat="1" ht="24.75" hidden="1" customHeight="1">
      <c r="B64" s="364"/>
    </row>
    <row r="65" spans="1:3" s="233" customFormat="1" ht="33.75" hidden="1" customHeight="1">
      <c r="A65" s="333" t="s">
        <v>410</v>
      </c>
      <c r="B65" s="248">
        <f>$B$61/'1.Założenia'!B56</f>
        <v>57510.186640471511</v>
      </c>
      <c r="C65" s="356" t="s">
        <v>450</v>
      </c>
    </row>
    <row r="66" spans="1:3" s="233" customFormat="1" ht="38.25" hidden="1">
      <c r="A66" s="333" t="s">
        <v>411</v>
      </c>
      <c r="B66" s="248" t="e">
        <f>$B$61/'1.Założenia'!#REF!</f>
        <v>#REF!</v>
      </c>
      <c r="C66" s="356" t="s">
        <v>451</v>
      </c>
    </row>
    <row r="67" spans="1:3" s="233" customFormat="1" ht="25.5" hidden="1">
      <c r="A67" s="333" t="s">
        <v>412</v>
      </c>
      <c r="B67" s="248" t="e">
        <f>$B$61/'1.Założenia'!#REF!</f>
        <v>#REF!</v>
      </c>
      <c r="C67" s="356" t="s">
        <v>451</v>
      </c>
    </row>
    <row r="68" spans="1:3" s="233" customFormat="1" ht="25.5" hidden="1">
      <c r="A68" s="333" t="s">
        <v>413</v>
      </c>
      <c r="B68" s="248" t="e">
        <f>$B$61/'1.Założenia'!#REF!</f>
        <v>#REF!</v>
      </c>
      <c r="C68" s="356" t="s">
        <v>451</v>
      </c>
    </row>
    <row r="69" spans="1:3" s="233" customFormat="1" ht="63.75" hidden="1">
      <c r="A69" s="333" t="s">
        <v>414</v>
      </c>
      <c r="B69" s="248">
        <f>$B$61/'1.Założenia'!B57</f>
        <v>43909.027499999997</v>
      </c>
      <c r="C69" s="356" t="s">
        <v>452</v>
      </c>
    </row>
    <row r="70" spans="1:3" s="233" customFormat="1" ht="51" hidden="1">
      <c r="A70" s="333" t="s">
        <v>415</v>
      </c>
      <c r="B70" s="248" t="e">
        <f>$B$61/'1.Założenia'!#REF!</f>
        <v>#REF!</v>
      </c>
      <c r="C70" s="356" t="s">
        <v>451</v>
      </c>
    </row>
    <row r="71" spans="1:3" s="233" customFormat="1" ht="63.75" hidden="1">
      <c r="A71" s="333" t="s">
        <v>416</v>
      </c>
      <c r="B71" s="248" t="e">
        <f>$B$61/'1.Założenia'!#REF!</f>
        <v>#REF!</v>
      </c>
      <c r="C71" s="356" t="s">
        <v>451</v>
      </c>
    </row>
    <row r="72" spans="1:3" s="233" customFormat="1" ht="12.75" hidden="1">
      <c r="A72" s="365"/>
      <c r="B72" s="365"/>
    </row>
    <row r="73" spans="1:3" ht="12.75" hidden="1" customHeight="1"/>
    <row r="74" spans="1:3" ht="12.75" hidden="1" customHeight="1"/>
    <row r="75" spans="1:3" ht="12.75" hidden="1" customHeight="1"/>
    <row r="76" spans="1:3" ht="12.75" hidden="1" customHeight="1"/>
    <row r="77" spans="1:3" ht="12.75" customHeight="1"/>
    <row r="78" spans="1:3" ht="12.75"/>
    <row r="79" spans="1:3" ht="12.75" customHeight="1"/>
    <row r="80" spans="1:3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</sheetData>
  <mergeCells count="1">
    <mergeCell ref="A2:L2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1.Założenia</vt:lpstr>
      <vt:lpstr>2a.Obliczenia</vt:lpstr>
      <vt:lpstr>3. Wyniki</vt:lpstr>
      <vt:lpstr>4. Zysk operacyjny</vt:lpstr>
      <vt:lpstr>5. Trwałość finansowa </vt:lpstr>
      <vt:lpstr>6.Analizy pomocnicze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INWESTYCJE_3</cp:lastModifiedBy>
  <cp:lastPrinted>2024-02-27T12:10:04Z</cp:lastPrinted>
  <dcterms:created xsi:type="dcterms:W3CDTF">2009-03-16T14:36:17Z</dcterms:created>
  <dcterms:modified xsi:type="dcterms:W3CDTF">2026-04-24T10:40:11Z</dcterms:modified>
</cp:coreProperties>
</file>